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L\Regulatory Requests\Annual FERC Trans Formula Rate\2020\2nd Set\"/>
    </mc:Choice>
  </mc:AlternateContent>
  <bookViews>
    <workbookView xWindow="480" yWindow="510" windowWidth="8160" windowHeight="4140"/>
  </bookViews>
  <sheets>
    <sheet name="Response" sheetId="3" r:id="rId1"/>
    <sheet name="QUERY" sheetId="1" r:id="rId2"/>
    <sheet name="List" sheetId="2" r:id="rId3"/>
  </sheets>
  <definedNames>
    <definedName name="_xlnm._FilterDatabase" localSheetId="1" hidden="1">QUERY!$H$1:$H$44</definedName>
    <definedName name="_xlnm._FilterDatabase" localSheetId="0" hidden="1">Response!$B$1:$B$274</definedName>
  </definedNames>
  <calcPr calcId="162913"/>
</workbook>
</file>

<file path=xl/calcChain.xml><?xml version="1.0" encoding="utf-8"?>
<calcChain xmlns="http://schemas.openxmlformats.org/spreadsheetml/2006/main">
  <c r="E2" i="1" l="1"/>
  <c r="F2" i="1"/>
  <c r="E5" i="1"/>
  <c r="F5" i="1"/>
  <c r="E3" i="1"/>
  <c r="F3" i="1"/>
  <c r="E4" i="1"/>
  <c r="F4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5" i="1"/>
  <c r="F15" i="1"/>
  <c r="E14" i="1"/>
  <c r="F14" i="1"/>
  <c r="E19" i="1"/>
  <c r="F19" i="1"/>
  <c r="E18" i="1"/>
  <c r="F18" i="1"/>
  <c r="E16" i="1"/>
  <c r="F16" i="1"/>
  <c r="E17" i="1"/>
  <c r="F17" i="1"/>
  <c r="E22" i="1"/>
  <c r="F22" i="1"/>
  <c r="E20" i="1"/>
  <c r="F20" i="1"/>
  <c r="E21" i="1"/>
  <c r="F21" i="1"/>
  <c r="E23" i="1"/>
  <c r="F23" i="1"/>
  <c r="E24" i="1"/>
  <c r="F24" i="1"/>
  <c r="E25" i="1"/>
  <c r="F25" i="1"/>
  <c r="E29" i="1"/>
  <c r="F29" i="1"/>
  <c r="E26" i="1"/>
  <c r="F26" i="1"/>
  <c r="E27" i="1"/>
  <c r="F27" i="1"/>
  <c r="E28" i="1"/>
  <c r="F28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9" i="1"/>
  <c r="F39" i="1"/>
  <c r="E40" i="1"/>
  <c r="F40" i="1"/>
  <c r="E41" i="1"/>
  <c r="F41" i="1"/>
  <c r="E44" i="1"/>
  <c r="F44" i="1"/>
  <c r="E42" i="1"/>
  <c r="F42" i="1"/>
  <c r="E43" i="1"/>
  <c r="F43" i="1"/>
</calcChain>
</file>

<file path=xl/sharedStrings.xml><?xml version="1.0" encoding="utf-8"?>
<sst xmlns="http://schemas.openxmlformats.org/spreadsheetml/2006/main" count="1929" uniqueCount="713">
  <si>
    <t>Year</t>
  </si>
  <si>
    <t>Period</t>
  </si>
  <si>
    <t>Unit</t>
  </si>
  <si>
    <t>Account</t>
  </si>
  <si>
    <t>Amount</t>
  </si>
  <si>
    <t>Journal ID</t>
  </si>
  <si>
    <t>Dept</t>
  </si>
  <si>
    <t>Project</t>
  </si>
  <si>
    <t>W/O</t>
  </si>
  <si>
    <t>Line Descr</t>
  </si>
  <si>
    <t>User</t>
  </si>
  <si>
    <t>Status</t>
  </si>
  <si>
    <t>Original Date</t>
  </si>
  <si>
    <t>Date</t>
  </si>
  <si>
    <t>Long Descr</t>
  </si>
  <si>
    <t>Ref</t>
  </si>
  <si>
    <t>Stat</t>
  </si>
  <si>
    <t>Stat Amt</t>
  </si>
  <si>
    <t>Posted</t>
  </si>
  <si>
    <t>Ledger</t>
  </si>
  <si>
    <t>Cost Comp</t>
  </si>
  <si>
    <t>ABM Act</t>
  </si>
  <si>
    <t>PC Bus Unit</t>
  </si>
  <si>
    <t>State/Jurisdict</t>
  </si>
  <si>
    <t>Product</t>
  </si>
  <si>
    <t>DateTime</t>
  </si>
  <si>
    <t>Subcat</t>
  </si>
  <si>
    <t>Line #</t>
  </si>
  <si>
    <t>Reversal</t>
  </si>
  <si>
    <t>Ref No</t>
  </si>
  <si>
    <t>9302000</t>
  </si>
  <si>
    <t>210</t>
  </si>
  <si>
    <t>GLBATCH</t>
  </si>
  <si>
    <t>P</t>
  </si>
  <si>
    <t/>
  </si>
  <si>
    <t>10169</t>
  </si>
  <si>
    <t>G0000140</t>
  </si>
  <si>
    <t>APACC00075</t>
  </si>
  <si>
    <t>11439</t>
  </si>
  <si>
    <t>000001121</t>
  </si>
  <si>
    <t>G0001241</t>
  </si>
  <si>
    <t>Accounts Payable Accrual</t>
  </si>
  <si>
    <t>APACC00097</t>
  </si>
  <si>
    <t>APACC01654</t>
  </si>
  <si>
    <t>APACC01686</t>
  </si>
  <si>
    <t>APACC02249</t>
  </si>
  <si>
    <t>APACC03313</t>
  </si>
  <si>
    <t>11419</t>
  </si>
  <si>
    <t>000005707</t>
  </si>
  <si>
    <t>2019-01-16</t>
  </si>
  <si>
    <t>UTA0002801</t>
  </si>
  <si>
    <t>APACC03944</t>
  </si>
  <si>
    <t>APACC05591</t>
  </si>
  <si>
    <t>APACC05921</t>
  </si>
  <si>
    <t>2019-01-22</t>
  </si>
  <si>
    <t>APACC05931</t>
  </si>
  <si>
    <t>G0001188</t>
  </si>
  <si>
    <t>12380</t>
  </si>
  <si>
    <t>APACC05948</t>
  </si>
  <si>
    <t>UTA0003101</t>
  </si>
  <si>
    <t>APACC05950</t>
  </si>
  <si>
    <t>APACC06437</t>
  </si>
  <si>
    <t>G0001082</t>
  </si>
  <si>
    <t>G0001186</t>
  </si>
  <si>
    <t>12377</t>
  </si>
  <si>
    <t>G0001354</t>
  </si>
  <si>
    <t>APACC06981</t>
  </si>
  <si>
    <t>12360</t>
  </si>
  <si>
    <t>UTA0002901</t>
  </si>
  <si>
    <t>APACC06993</t>
  </si>
  <si>
    <t>APACC08031</t>
  </si>
  <si>
    <t>2019-01-28</t>
  </si>
  <si>
    <t>APACC08055</t>
  </si>
  <si>
    <t>ACTUALS</t>
  </si>
  <si>
    <t>1AA</t>
  </si>
  <si>
    <t>953</t>
  </si>
  <si>
    <t>292</t>
  </si>
  <si>
    <t>LEGAL</t>
  </si>
  <si>
    <t>DISTR</t>
  </si>
  <si>
    <t>2019-01-16-21.27.49.922497</t>
  </si>
  <si>
    <t>2019-01-22-21.50.34.293194</t>
  </si>
  <si>
    <t>2019-01-28-21.39.58.698069</t>
  </si>
  <si>
    <t>N</t>
  </si>
  <si>
    <t>APACC08777</t>
  </si>
  <si>
    <t>EDNANDA</t>
  </si>
  <si>
    <t>2019-01-31</t>
  </si>
  <si>
    <t>2019-01-31-21.14.56.427189</t>
  </si>
  <si>
    <t>APACC09372</t>
  </si>
  <si>
    <t>APACC10093</t>
  </si>
  <si>
    <t>APACC10108</t>
  </si>
  <si>
    <t>APACC10118</t>
  </si>
  <si>
    <t>APACC96922</t>
  </si>
  <si>
    <t>APACC96924</t>
  </si>
  <si>
    <t>APACC99187</t>
  </si>
  <si>
    <t>10892</t>
  </si>
  <si>
    <t>99910</t>
  </si>
  <si>
    <t>Intercompany Billing</t>
  </si>
  <si>
    <t>99920</t>
  </si>
  <si>
    <t>11N</t>
  </si>
  <si>
    <t>11E</t>
  </si>
  <si>
    <t>1AB</t>
  </si>
  <si>
    <t>WEST MONROE PARTNERS LLC</t>
  </si>
  <si>
    <t>9AB</t>
  </si>
  <si>
    <t>Record JE Reclass Corrections</t>
  </si>
  <si>
    <t>REV</t>
  </si>
  <si>
    <t>9AA</t>
  </si>
  <si>
    <t>13S</t>
  </si>
  <si>
    <t>11S</t>
  </si>
  <si>
    <t>13N</t>
  </si>
  <si>
    <t>U3E</t>
  </si>
  <si>
    <t>611</t>
  </si>
  <si>
    <t>APACC13667</t>
  </si>
  <si>
    <t>APACC13670</t>
  </si>
  <si>
    <t>APACC14296</t>
  </si>
  <si>
    <t>APACC14322</t>
  </si>
  <si>
    <t>APACC16816</t>
  </si>
  <si>
    <t>APACC16824</t>
  </si>
  <si>
    <t>APACC16838</t>
  </si>
  <si>
    <t>APACC17628</t>
  </si>
  <si>
    <t>APACC17637</t>
  </si>
  <si>
    <t>APACC19252</t>
  </si>
  <si>
    <t>APACC19271</t>
  </si>
  <si>
    <t>APACC19274</t>
  </si>
  <si>
    <t>APACC20230</t>
  </si>
  <si>
    <t>2019-02-18</t>
  </si>
  <si>
    <t>2019-02-18-21.28.25.965395</t>
  </si>
  <si>
    <t>2019-03-01</t>
  </si>
  <si>
    <t>APACC20242</t>
  </si>
  <si>
    <t>APACC21435</t>
  </si>
  <si>
    <t>APACC21457</t>
  </si>
  <si>
    <t>APACC21987</t>
  </si>
  <si>
    <t>APACC21998</t>
  </si>
  <si>
    <t>APACC22662</t>
  </si>
  <si>
    <t>APACC23053</t>
  </si>
  <si>
    <t>APACC23626</t>
  </si>
  <si>
    <t>APACC24245</t>
  </si>
  <si>
    <t>APACC24268</t>
  </si>
  <si>
    <t>APACC25040</t>
  </si>
  <si>
    <t>13174</t>
  </si>
  <si>
    <t>Accounts Payable Close</t>
  </si>
  <si>
    <t>G0001468</t>
  </si>
  <si>
    <t>APCO</t>
  </si>
  <si>
    <t>APACC27741</t>
  </si>
  <si>
    <t>APACC27749</t>
  </si>
  <si>
    <t>APACC29712</t>
  </si>
  <si>
    <t>APACC31516</t>
  </si>
  <si>
    <t>APACC32524</t>
  </si>
  <si>
    <t>APACC34810</t>
  </si>
  <si>
    <t>APACC34815</t>
  </si>
  <si>
    <t>APACC34826</t>
  </si>
  <si>
    <t>APACC37167</t>
  </si>
  <si>
    <t>2019-03-13</t>
  </si>
  <si>
    <t>APACC37731</t>
  </si>
  <si>
    <t>APACC38899</t>
  </si>
  <si>
    <t>APACC40523</t>
  </si>
  <si>
    <t>APACC41060</t>
  </si>
  <si>
    <t>APACC41073</t>
  </si>
  <si>
    <t>APACC41689</t>
  </si>
  <si>
    <t>APACC43866</t>
  </si>
  <si>
    <t>2019-03-01-21.31.16.479924</t>
  </si>
  <si>
    <t>2019-03-13-22.55.19.043607</t>
  </si>
  <si>
    <t>APACC45760</t>
  </si>
  <si>
    <t>APACC46933</t>
  </si>
  <si>
    <t>APACC46950</t>
  </si>
  <si>
    <t>APACC46966</t>
  </si>
  <si>
    <t>APACC51726</t>
  </si>
  <si>
    <t>APACC52396</t>
  </si>
  <si>
    <t>APACC52797</t>
  </si>
  <si>
    <t>APACC52818</t>
  </si>
  <si>
    <t>APACC52821</t>
  </si>
  <si>
    <t>APACC53412</t>
  </si>
  <si>
    <t>APACC53427</t>
  </si>
  <si>
    <t>APACC54006</t>
  </si>
  <si>
    <t>APACC54008</t>
  </si>
  <si>
    <t>APACC54565</t>
  </si>
  <si>
    <t>APACC54579</t>
  </si>
  <si>
    <t>APACC55214</t>
  </si>
  <si>
    <t>APACC55222</t>
  </si>
  <si>
    <t>APACC55617</t>
  </si>
  <si>
    <t>2019-04-17</t>
  </si>
  <si>
    <t>APACC56189</t>
  </si>
  <si>
    <t>APACC59060</t>
  </si>
  <si>
    <t>APACC60564</t>
  </si>
  <si>
    <t>2019-04-17-21.16.12.099992</t>
  </si>
  <si>
    <t>Other - Reasons do not apply</t>
  </si>
  <si>
    <t>APACC67091</t>
  </si>
  <si>
    <t>APACC68221</t>
  </si>
  <si>
    <t>APACC71358</t>
  </si>
  <si>
    <t>APACC71941</t>
  </si>
  <si>
    <t>APACC71949</t>
  </si>
  <si>
    <t>APACC71963</t>
  </si>
  <si>
    <t>APACC74439</t>
  </si>
  <si>
    <t>APACC74468</t>
  </si>
  <si>
    <t>APACC76224</t>
  </si>
  <si>
    <t>APACC76232</t>
  </si>
  <si>
    <t>APACC77448</t>
  </si>
  <si>
    <t>APACC78829</t>
  </si>
  <si>
    <t>APACC78839</t>
  </si>
  <si>
    <t>APACC78853</t>
  </si>
  <si>
    <t>APACC79676</t>
  </si>
  <si>
    <t>APACC79690</t>
  </si>
  <si>
    <t>2019-05-23</t>
  </si>
  <si>
    <t>2019-05-23-21.52.02.188205</t>
  </si>
  <si>
    <t>2019-05-23-21.52.35.859111</t>
  </si>
  <si>
    <t>2019-06-03</t>
  </si>
  <si>
    <t>APACC81151</t>
  </si>
  <si>
    <t>APACC82633</t>
  </si>
  <si>
    <t>APACC88419</t>
  </si>
  <si>
    <t>APACC91350</t>
  </si>
  <si>
    <t>APACC91351</t>
  </si>
  <si>
    <t>APACC91904</t>
  </si>
  <si>
    <t>2019-06-17</t>
  </si>
  <si>
    <t>APACC91905</t>
  </si>
  <si>
    <t>APACC91929</t>
  </si>
  <si>
    <t>APACC92583</t>
  </si>
  <si>
    <t>2019-06-18</t>
  </si>
  <si>
    <t>APACC92596</t>
  </si>
  <si>
    <t>APACC92598</t>
  </si>
  <si>
    <t>APACC94131</t>
  </si>
  <si>
    <t>APACC96246</t>
  </si>
  <si>
    <t>APACC96274</t>
  </si>
  <si>
    <t>APACC96799</t>
  </si>
  <si>
    <t>APACC96817</t>
  </si>
  <si>
    <t>APCLO81197</t>
  </si>
  <si>
    <t>2019-06-03-22.28.57.722788</t>
  </si>
  <si>
    <t>2019-06-17-21.45.32.121878</t>
  </si>
  <si>
    <t>2019-06-18-22.50.21.576745</t>
  </si>
  <si>
    <t>AJEREC5330</t>
  </si>
  <si>
    <t>APACC01445</t>
  </si>
  <si>
    <t>APACC01471</t>
  </si>
  <si>
    <t>APACC02816</t>
  </si>
  <si>
    <t>APACC06847</t>
  </si>
  <si>
    <t>APACC07863</t>
  </si>
  <si>
    <t>APACC10090</t>
  </si>
  <si>
    <t>APACC10736</t>
  </si>
  <si>
    <t>APACC11329</t>
  </si>
  <si>
    <t>APACC13526</t>
  </si>
  <si>
    <t>APACC16586</t>
  </si>
  <si>
    <t>APACC99998</t>
  </si>
  <si>
    <t>APPAY07933</t>
  </si>
  <si>
    <t>2019-07-30</t>
  </si>
  <si>
    <t>A366872</t>
  </si>
  <si>
    <t>2019-07-31</t>
  </si>
  <si>
    <t>2019-07-30-09.41.51.361650</t>
  </si>
  <si>
    <t>INTCOM8365</t>
  </si>
  <si>
    <t>INTCOM8375</t>
  </si>
  <si>
    <t>2019-08-02</t>
  </si>
  <si>
    <t>2019-08-02-07.07.48.612792</t>
  </si>
  <si>
    <t>2019-08-02-07.08.48.302873</t>
  </si>
  <si>
    <t>INTCOM8385</t>
  </si>
  <si>
    <t>2019-08-02-07.09.41.780477</t>
  </si>
  <si>
    <t>2019-08-02-07.10.44.296295</t>
  </si>
  <si>
    <t>2019-08-02-07.11.06.075590</t>
  </si>
  <si>
    <t>2019-08-02-07.11.15.561952</t>
  </si>
  <si>
    <t>INTCOM8400</t>
  </si>
  <si>
    <t>INTCOM8405</t>
  </si>
  <si>
    <t>INTCOM8407</t>
  </si>
  <si>
    <t>13E</t>
  </si>
  <si>
    <t>2019-08-29</t>
  </si>
  <si>
    <t>APACC19377</t>
  </si>
  <si>
    <t>APACC26263</t>
  </si>
  <si>
    <t>APACC26657</t>
  </si>
  <si>
    <t>APACC27278</t>
  </si>
  <si>
    <t>2019-08-15</t>
  </si>
  <si>
    <t>APACC31131</t>
  </si>
  <si>
    <t>APACC31669</t>
  </si>
  <si>
    <t>APACC31682</t>
  </si>
  <si>
    <t>APACC32556</t>
  </si>
  <si>
    <t>2019-08-28</t>
  </si>
  <si>
    <t>APACC32581</t>
  </si>
  <si>
    <t>APACC33321</t>
  </si>
  <si>
    <t>APACC34097</t>
  </si>
  <si>
    <t>APCLO33378</t>
  </si>
  <si>
    <t>2019-08-15-20.44.03.231178</t>
  </si>
  <si>
    <t>2019-08-29-02.43.35.081736</t>
  </si>
  <si>
    <t>2019-08-29-21.11.26.017877</t>
  </si>
  <si>
    <t>2019-09-04</t>
  </si>
  <si>
    <t>Non Capital/O&amp;M Transfer</t>
  </si>
  <si>
    <t>A548523</t>
  </si>
  <si>
    <t>2019-10-02</t>
  </si>
  <si>
    <t>2019-09-04-21.22.15.101977</t>
  </si>
  <si>
    <t>2019-09-04-21.22.41.618392</t>
  </si>
  <si>
    <t>2019-09-04-21.23.11.578880</t>
  </si>
  <si>
    <t>2019-09-04-21.23.36.099167</t>
  </si>
  <si>
    <t>APACC36707</t>
  </si>
  <si>
    <t>APACC36714</t>
  </si>
  <si>
    <t>APACC36724</t>
  </si>
  <si>
    <t>APACC36737</t>
  </si>
  <si>
    <t>APACC39194</t>
  </si>
  <si>
    <t>APACC40527</t>
  </si>
  <si>
    <t>APACC40553</t>
  </si>
  <si>
    <t>2019-09-30</t>
  </si>
  <si>
    <t>APACC42370</t>
  </si>
  <si>
    <t>APACC43939</t>
  </si>
  <si>
    <t>APACC45131</t>
  </si>
  <si>
    <t>APACC47351</t>
  </si>
  <si>
    <t>APACC48692</t>
  </si>
  <si>
    <t>APACC48708</t>
  </si>
  <si>
    <t>APACC49539</t>
  </si>
  <si>
    <t>APACC50620</t>
  </si>
  <si>
    <t>INTCOM2583</t>
  </si>
  <si>
    <t>2019-10-02-09.24.35.953345</t>
  </si>
  <si>
    <t>2019-10-02-09.27.09.120271</t>
  </si>
  <si>
    <t>INTCOM2610</t>
  </si>
  <si>
    <t>2019-10-25</t>
  </si>
  <si>
    <t>2019-10-25-21.54.26.744488</t>
  </si>
  <si>
    <t>APACC53554</t>
  </si>
  <si>
    <t>APACC54687</t>
  </si>
  <si>
    <t>APACC55804</t>
  </si>
  <si>
    <t>APACC59162</t>
  </si>
  <si>
    <t>APACC62501</t>
  </si>
  <si>
    <t>APACC64136</t>
  </si>
  <si>
    <t>APACC66071</t>
  </si>
  <si>
    <t>APACC66737</t>
  </si>
  <si>
    <t>APACC67316</t>
  </si>
  <si>
    <t>10301</t>
  </si>
  <si>
    <t>AJEREC9383</t>
  </si>
  <si>
    <t>2019-11-15</t>
  </si>
  <si>
    <t>APACC72394</t>
  </si>
  <si>
    <t>APACC73688</t>
  </si>
  <si>
    <t>APACC76924</t>
  </si>
  <si>
    <t>APACC78323</t>
  </si>
  <si>
    <t>APACC79416</t>
  </si>
  <si>
    <t>APACC80061</t>
  </si>
  <si>
    <t>2019-11-18</t>
  </si>
  <si>
    <t>APACC80083</t>
  </si>
  <si>
    <t>APACC80627</t>
  </si>
  <si>
    <t>APACC80653</t>
  </si>
  <si>
    <t>APACC81403</t>
  </si>
  <si>
    <t>APACC81420</t>
  </si>
  <si>
    <t>APACC81955</t>
  </si>
  <si>
    <t>APACC82657</t>
  </si>
  <si>
    <t>APACC84877</t>
  </si>
  <si>
    <t>APACC84903</t>
  </si>
  <si>
    <t>2019-11-15-13.35.10.147759</t>
  </si>
  <si>
    <t>2019-11-18-21.25.33.727507</t>
  </si>
  <si>
    <t>2019-12-02</t>
  </si>
  <si>
    <t>APACC00096</t>
  </si>
  <si>
    <t>APACC01536</t>
  </si>
  <si>
    <t>APACC03127</t>
  </si>
  <si>
    <t>APACC86559</t>
  </si>
  <si>
    <t>APACC87856</t>
  </si>
  <si>
    <t>APACC89361</t>
  </si>
  <si>
    <t>APACC92079</t>
  </si>
  <si>
    <t>APACC93808</t>
  </si>
  <si>
    <t>APACC94564</t>
  </si>
  <si>
    <t>2019-12-10</t>
  </si>
  <si>
    <t>APACC94586</t>
  </si>
  <si>
    <t>APACC95586</t>
  </si>
  <si>
    <t>2019-12-12</t>
  </si>
  <si>
    <t>APACC95594</t>
  </si>
  <si>
    <t>APACC96255</t>
  </si>
  <si>
    <t>APACC96945</t>
  </si>
  <si>
    <t>APACC96952</t>
  </si>
  <si>
    <t>2019-12-02-22.11.46.378022</t>
  </si>
  <si>
    <t>2019-12-10-22.02.44.148970</t>
  </si>
  <si>
    <t>2019-12-10-22.04.55.179264</t>
  </si>
  <si>
    <t>2019-12-12-21.26.01.600197</t>
  </si>
  <si>
    <t>APACC96966</t>
  </si>
  <si>
    <t>APACC98119</t>
  </si>
  <si>
    <t>APACC99534</t>
  </si>
  <si>
    <t>APACC99542</t>
  </si>
  <si>
    <t>APACC99551</t>
  </si>
  <si>
    <t>APACC99565</t>
  </si>
  <si>
    <t>APCLO86617</t>
  </si>
  <si>
    <t>APCLO95645</t>
  </si>
  <si>
    <t>NUCLEAR ENERGY INSTITUTE</t>
  </si>
  <si>
    <t>Company</t>
  </si>
  <si>
    <t>CC Description</t>
  </si>
  <si>
    <t>CC#</t>
  </si>
  <si>
    <t>Description</t>
  </si>
  <si>
    <t>BU#</t>
  </si>
  <si>
    <t>Operating Company</t>
  </si>
  <si>
    <t>OAA Error Corrections Only</t>
  </si>
  <si>
    <t>Kentucky</t>
  </si>
  <si>
    <t>Contributions In Aid Of Constr</t>
  </si>
  <si>
    <t>Construction/Retirement Ovhds</t>
  </si>
  <si>
    <t>I&amp;M</t>
  </si>
  <si>
    <t>Overhead Offset - budget only</t>
  </si>
  <si>
    <t>AFUDC Debt</t>
  </si>
  <si>
    <t>AFUDC Equity</t>
  </si>
  <si>
    <t>Capitalized Interest</t>
  </si>
  <si>
    <t>OPCO</t>
  </si>
  <si>
    <t>Intercompany Asset Transfer</t>
  </si>
  <si>
    <t>CCD Billing Credits - DP&amp;L</t>
  </si>
  <si>
    <t>CCD Billing Credits - CG&amp;E</t>
  </si>
  <si>
    <t>Work Order Adjustments</t>
  </si>
  <si>
    <t>Wheeling</t>
  </si>
  <si>
    <t>Owned Asset Acctg Transactions</t>
  </si>
  <si>
    <t>Exempt Labor</t>
  </si>
  <si>
    <t>Non Exempt Labor</t>
  </si>
  <si>
    <t>Kingsport</t>
  </si>
  <si>
    <t>Non Exempt Salaried Labor</t>
  </si>
  <si>
    <t>Labor Fringes (Straight-time)</t>
  </si>
  <si>
    <t>Labor Fringes (Overtime)</t>
  </si>
  <si>
    <t>Labor Fringes (Incentv Accr)</t>
  </si>
  <si>
    <t>I&amp;M Transco</t>
  </si>
  <si>
    <t>Labor  Fringes -Other NTL Pymt</t>
  </si>
  <si>
    <t>App Transco</t>
  </si>
  <si>
    <t>Labor Fringes (Severance)</t>
  </si>
  <si>
    <t>Ohio Transco</t>
  </si>
  <si>
    <t>Payroll Dist Nonproductive</t>
  </si>
  <si>
    <t>KY Transco</t>
  </si>
  <si>
    <t>Fringes - Budget Use Only</t>
  </si>
  <si>
    <t>WV Transco</t>
  </si>
  <si>
    <t>FICA &amp; Savings on Incentives</t>
  </si>
  <si>
    <t>Fringes on Labor Accruals</t>
  </si>
  <si>
    <t>Labor Accrual - Nonprod load</t>
  </si>
  <si>
    <t>12E</t>
  </si>
  <si>
    <t>Exempt Labor Fringes</t>
  </si>
  <si>
    <t>12N</t>
  </si>
  <si>
    <t>Non Exempt Labor Fringes</t>
  </si>
  <si>
    <t>12S</t>
  </si>
  <si>
    <t>Non Exempt Sal Labor Fringes</t>
  </si>
  <si>
    <t>12Z</t>
  </si>
  <si>
    <t>Nonproductive Fringes-EPM Use</t>
  </si>
  <si>
    <t>Exempt OT Labor</t>
  </si>
  <si>
    <t>Non Exempt OT Labor</t>
  </si>
  <si>
    <t>Non Exempt OT Salaried Labor</t>
  </si>
  <si>
    <t>Incentive Payments Dept Level</t>
  </si>
  <si>
    <t>Incentive Accrual Dept Level</t>
  </si>
  <si>
    <t>Relocation</t>
  </si>
  <si>
    <t>Other Lump Sum Payments</t>
  </si>
  <si>
    <t>Severance</t>
  </si>
  <si>
    <t>Stock-based Compensation</t>
  </si>
  <si>
    <t>Safety Incentive Payments</t>
  </si>
  <si>
    <t>Risk Mgt &amp; Trading Incentives</t>
  </si>
  <si>
    <t>Corp &amp; Shared Svcs Incentives</t>
  </si>
  <si>
    <t>Fossil &amp; Hydro Gen Incentives</t>
  </si>
  <si>
    <t>Nuclear Incentives</t>
  </si>
  <si>
    <t>Commrcl Operations Incentives</t>
  </si>
  <si>
    <t>Incentive Comp Deferral Plan</t>
  </si>
  <si>
    <t>Stock Option Charges</t>
  </si>
  <si>
    <t>Restricted Stock Incentives</t>
  </si>
  <si>
    <t>Transmission Incentives</t>
  </si>
  <si>
    <t>Engage to Gain Incentive Plan</t>
  </si>
  <si>
    <t>Payroll Trans Other (Gen)</t>
  </si>
  <si>
    <t>Payroll Labor Accruals</t>
  </si>
  <si>
    <t>Labor Accrual Reversals</t>
  </si>
  <si>
    <t>Contract Labor (General)</t>
  </si>
  <si>
    <t>Outside Shop Svcs</t>
  </si>
  <si>
    <t>Central Mach Shop (Pwr Plts)</t>
  </si>
  <si>
    <t>Supply Chain Clearing</t>
  </si>
  <si>
    <t>Professional Svcs Exp Gen</t>
  </si>
  <si>
    <t>Legal Services And Expenses</t>
  </si>
  <si>
    <t>Outside Services Tax</t>
  </si>
  <si>
    <t>Outside Svcs-Audit Fees Financ</t>
  </si>
  <si>
    <t>Outside Services Engineering</t>
  </si>
  <si>
    <t>OutsideServ-BankFees-Cash Mgmt</t>
  </si>
  <si>
    <t>Outside Services Software</t>
  </si>
  <si>
    <t>Outside Serv Projct Developmnt</t>
  </si>
  <si>
    <t>Software - Acquistion - Canned</t>
  </si>
  <si>
    <t>Software - Maintenance</t>
  </si>
  <si>
    <t>OS - Software Modify - Canned</t>
  </si>
  <si>
    <t>Outside Services - Nonlabor, N</t>
  </si>
  <si>
    <t xml:space="preserve">Temporary Staffing </t>
  </si>
  <si>
    <t>Other Outside Services Gen</t>
  </si>
  <si>
    <t>IT Hardware Maintenance</t>
  </si>
  <si>
    <t xml:space="preserve">Sales &amp; Use Tax Accrual </t>
  </si>
  <si>
    <t>MMS From Stock General</t>
  </si>
  <si>
    <t>Stores Clearing Charges Genera</t>
  </si>
  <si>
    <t>Stores Clearing Charges CDC</t>
  </si>
  <si>
    <t>Truck Stock</t>
  </si>
  <si>
    <t>Stores Clearing Fixed Dollars</t>
  </si>
  <si>
    <t>Stores Clearing Fixed Percent</t>
  </si>
  <si>
    <t>Coal</t>
  </si>
  <si>
    <t>Lime</t>
  </si>
  <si>
    <t>Oil - Generation</t>
  </si>
  <si>
    <t>Oil - Non Generation Use</t>
  </si>
  <si>
    <t>Fuel Handling Clearing</t>
  </si>
  <si>
    <t>Fuel - Gas</t>
  </si>
  <si>
    <t>Lignite</t>
  </si>
  <si>
    <t>Transport Charges Fuel General</t>
  </si>
  <si>
    <t xml:space="preserve">Putnam Coal Terminal Transfer </t>
  </si>
  <si>
    <t>Putnam Coal Terminal Return Ad</t>
  </si>
  <si>
    <t>Vehicle Fuel Expense</t>
  </si>
  <si>
    <t>Chem and Lubrcnts-HPL LIG Only</t>
  </si>
  <si>
    <t>Electric Energy - HPL LIG only</t>
  </si>
  <si>
    <t>Expediting Costs</t>
  </si>
  <si>
    <t>Direct Purchase-Other Than MMS</t>
  </si>
  <si>
    <t>Material Outside Contractor</t>
  </si>
  <si>
    <t>Freight Charges</t>
  </si>
  <si>
    <t>Exempt Minor Material</t>
  </si>
  <si>
    <t>Fixed Stores Loading</t>
  </si>
  <si>
    <t>Direct Ship Stores Loading Fix</t>
  </si>
  <si>
    <t>Stores Offset</t>
  </si>
  <si>
    <t>Vehicle Distribution - Other</t>
  </si>
  <si>
    <t>Aviation Clearing</t>
  </si>
  <si>
    <t>Fleet Clearing</t>
  </si>
  <si>
    <t>Busin Exp 100% Deduct Gen</t>
  </si>
  <si>
    <t>Business Exp Part Deduct Gen</t>
  </si>
  <si>
    <t>Business Exp Non Deduct Gen</t>
  </si>
  <si>
    <t>Overheads</t>
  </si>
  <si>
    <t>Shop Overhead Clearing</t>
  </si>
  <si>
    <t>Fixed Shop Overhead Clearing</t>
  </si>
  <si>
    <t>SS HR Prod/Svcs</t>
  </si>
  <si>
    <t>SS Telecomm Prod/Svcs</t>
  </si>
  <si>
    <t>SS Supply Chain Prod/Svcs</t>
  </si>
  <si>
    <t>SS IT Prod/Svcs</t>
  </si>
  <si>
    <t>Business Logistics</t>
  </si>
  <si>
    <t>SS Leader Prod/Svcs</t>
  </si>
  <si>
    <t>SS Fleet Prod/Svcs</t>
  </si>
  <si>
    <t>SS Transfer Costs</t>
  </si>
  <si>
    <t>RSO Tool Charge Allocation</t>
  </si>
  <si>
    <t>AEPSC Support Loading</t>
  </si>
  <si>
    <t>Departmental Overhead Allocati</t>
  </si>
  <si>
    <t>New Albany Department Overhead</t>
  </si>
  <si>
    <t>AEPSC Bill</t>
  </si>
  <si>
    <t>AEPSC Billings-Bal Sheet Accts</t>
  </si>
  <si>
    <t>Leases Of Real Property Gen</t>
  </si>
  <si>
    <t>Leases Of Personal Prop Gen</t>
  </si>
  <si>
    <t>Insurance Premium/Claims</t>
  </si>
  <si>
    <t>Allocations (General)</t>
  </si>
  <si>
    <t>Joint Plant Allocations</t>
  </si>
  <si>
    <t>Postage</t>
  </si>
  <si>
    <t>Communication Telephone Toll E</t>
  </si>
  <si>
    <t>Cell Phone and Pager Expense</t>
  </si>
  <si>
    <t>Land Purchase</t>
  </si>
  <si>
    <t>Land Rights</t>
  </si>
  <si>
    <t>ROW Damage Settlement Payments</t>
  </si>
  <si>
    <t>Building Service Allocation</t>
  </si>
  <si>
    <t>Utility Payments</t>
  </si>
  <si>
    <t>Company Memberships</t>
  </si>
  <si>
    <t>Employee Memberships</t>
  </si>
  <si>
    <t>Corporate Contributions</t>
  </si>
  <si>
    <t>Country&amp;Soc Club Mbrshps&amp;Exps</t>
  </si>
  <si>
    <t>Advertising</t>
  </si>
  <si>
    <t>Billings of Labor and Oth Cost</t>
  </si>
  <si>
    <t>Federal Stimulus-Reimb Credits</t>
  </si>
  <si>
    <t>Reimb Credit-Make Ready</t>
  </si>
  <si>
    <t>Reimb Credits-PPR-Taxable</t>
  </si>
  <si>
    <t>Reimb Credits-PPR-Non-Tax</t>
  </si>
  <si>
    <t>Director's Fees</t>
  </si>
  <si>
    <t>Director's Expenses</t>
  </si>
  <si>
    <t>Marketing Promotion Expenses</t>
  </si>
  <si>
    <t>Fleet Vehicles Licenses/Titles</t>
  </si>
  <si>
    <t>Miscellaneous All Other</t>
  </si>
  <si>
    <t>Accounts Payable Accruals</t>
  </si>
  <si>
    <t>Accts Payable Accrual Reversal</t>
  </si>
  <si>
    <t>Revenue Transactions</t>
  </si>
  <si>
    <t>Exempt Uncompensated Overtime</t>
  </si>
  <si>
    <t>Outside Services Trustee Fees</t>
  </si>
  <si>
    <t>Chief Customer Officer Incentives</t>
  </si>
  <si>
    <t>Rentals</t>
  </si>
  <si>
    <t>Vendor</t>
  </si>
  <si>
    <t>E Source Research Service</t>
  </si>
  <si>
    <t>USA Alliance</t>
  </si>
  <si>
    <t>Name</t>
  </si>
  <si>
    <t>Sum Amount</t>
  </si>
  <si>
    <t>AMERICAN NUCLEAR SOCIETY</t>
  </si>
  <si>
    <t>AMHERST COUNTY CHAMBER OF COMMERCE</t>
  </si>
  <si>
    <t>ANDERSON, CHRISTOPHER D</t>
  </si>
  <si>
    <t>AREA DEVELOPMENT FOUNDATION</t>
  </si>
  <si>
    <t>ASHLAND AREA BUSINESS BOOSTERS</t>
  </si>
  <si>
    <t>ASSOCIATION OF ENERGY ENGINEERS</t>
  </si>
  <si>
    <t>ASSOCIATION OF ENERGY SERVICES</t>
  </si>
  <si>
    <t>ATHENS AREA CHAMBER OF COMMERCE</t>
  </si>
  <si>
    <t>AUER, BRENT E</t>
  </si>
  <si>
    <t>AVILLA CHAMBER OF COMMERCE</t>
  </si>
  <si>
    <t>BANK OF AMERICA</t>
  </si>
  <si>
    <t>APACC88475</t>
  </si>
  <si>
    <t>APACC96276</t>
  </si>
  <si>
    <t>BECKLEY-RALEIGH COUNTY</t>
  </si>
  <si>
    <t>BEDFORD AREA CHAMBER OF COMMERCE</t>
  </si>
  <si>
    <t>BERNE CHAMBER OF COMMERCE</t>
  </si>
  <si>
    <t>BETTER BUSINESS BUREAU</t>
  </si>
  <si>
    <t>BOTETOURT COUNTY CHAMBER OF COMMERCE</t>
  </si>
  <si>
    <t>BUCHANAN COUNTY CHAMBER OF COMMERCE</t>
  </si>
  <si>
    <t>BUILDING INDUSTRY ASSOCIATION</t>
  </si>
  <si>
    <t>BUSINESS COUNCIL</t>
  </si>
  <si>
    <t>CAEL</t>
  </si>
  <si>
    <t>CANTON REGIONAL CHAMBER OF COMMERCE</t>
  </si>
  <si>
    <t>CARROLL COUNTY CHAMBER OF COMMERCE</t>
  </si>
  <si>
    <t>CHAMBER OF COMMERCE</t>
  </si>
  <si>
    <t>CHARLESTON AREA ALLIANCE</t>
  </si>
  <si>
    <t>CHILLICOTHE ROSS CHAMBER</t>
  </si>
  <si>
    <t>CLEAN FUELS OHIO</t>
  </si>
  <si>
    <t>COLOMA WATERVLIET AREA</t>
  </si>
  <si>
    <t>COLUMBUS PARTNERSHIP</t>
  </si>
  <si>
    <t>CORNERSTONE CHAMBER OF COMMERCE</t>
  </si>
  <si>
    <t>COSHOCTON PORT AUTHORITY</t>
  </si>
  <si>
    <t>DANVILLE PITTSYLVANIA COUNTY</t>
  </si>
  <si>
    <t>DECATUR CHAMBER OF COMMERCE INC</t>
  </si>
  <si>
    <t>DEKALB COUNTY CHAMBER PARNERSHIP</t>
  </si>
  <si>
    <t>DICKENSON COUNTY CHAMBER OF COMMERCE</t>
  </si>
  <si>
    <t>DOWNTOWN ROANOKE INC</t>
  </si>
  <si>
    <t>E SOURCE COMPANIES LLC</t>
  </si>
  <si>
    <t>EASTERN OHIO DEVELOPMENT ALLIANCE</t>
  </si>
  <si>
    <t>ELECTRIC UTILITY COST GROUP</t>
  </si>
  <si>
    <t>FAIRFIELD 33 DEVELOPMENT ALLIANCE</t>
  </si>
  <si>
    <t>FLOYD COUNTY CHAMBER OF COMMERCE</t>
  </si>
  <si>
    <t>FOSTORIA ECONOMIC DEVELOPMENT CORP</t>
  </si>
  <si>
    <t>GENEVA CHAMBER OF COMMERCE</t>
  </si>
  <si>
    <t>GOVERNMENTAL AFFAIRS SOCIETY</t>
  </si>
  <si>
    <t>GREATER DOWAGIAC CHAMBER OF COMMERCE</t>
  </si>
  <si>
    <t>GREATER ELKHART CHAMBER</t>
  </si>
  <si>
    <t>GREATER FORT WAYNE CHAMBER OF COMMERCE</t>
  </si>
  <si>
    <t>GREATER INDIANA CLEAN CITIES</t>
  </si>
  <si>
    <t>GREATER LAWRENCE COUNTY AREA</t>
  </si>
  <si>
    <t>GREATER OWENSBORO</t>
  </si>
  <si>
    <t>GREEN ENERGY OHIO</t>
  </si>
  <si>
    <t>GROSS WELDING</t>
  </si>
  <si>
    <t>HARDIN COUNTY CHAMBER &amp; BUSINESS</t>
  </si>
  <si>
    <t>HARTFORD CITY CHAMBER OF COMMERCE</t>
  </si>
  <si>
    <t>HAZARD PERRY CHAMBER OF COMMERCE</t>
  </si>
  <si>
    <t>HOLMES COUNTY CHAMBER OF COMMERCE</t>
  </si>
  <si>
    <t>HOLTEC INTERNATIONAL</t>
  </si>
  <si>
    <t>HUNTINGTON REGIONAL CHAMBER</t>
  </si>
  <si>
    <t>INDEPENDENT OIL &amp; GAS ASSOCIATION</t>
  </si>
  <si>
    <t>INDIANA CHAMBER OF COMMERCE</t>
  </si>
  <si>
    <t>INDIANA ENERGY ASSOCIATION</t>
  </si>
  <si>
    <t>INDIANA MANUFACTURERS ASSN</t>
  </si>
  <si>
    <t>INSTITUTE OF NUCLEAR POWER OPERATIONS</t>
  </si>
  <si>
    <t>JAY COUNTY CHAMBER OF COMMERCE</t>
  </si>
  <si>
    <t>JEFFERSON COUNTY CHAMBER OF COMMERCE</t>
  </si>
  <si>
    <t>KELLER, GREGORY A</t>
  </si>
  <si>
    <t>KENTUCKY ASSOCIATION OF</t>
  </si>
  <si>
    <t>KENTUCKY CHAMBER OF COMMERCE</t>
  </si>
  <si>
    <t>KENTUCKY COAL ASSOCIATION</t>
  </si>
  <si>
    <t>KENTUCKY PRESS ASSOCIATION INC</t>
  </si>
  <si>
    <t>KINGSPORT CHAMBER OF COMMERCE</t>
  </si>
  <si>
    <t>LAKESHORE CHAMBER OF COMMERCE</t>
  </si>
  <si>
    <t>LANCASTER FAIRFIELD COUNTY</t>
  </si>
  <si>
    <t>LAZ PARKING MIDWEST LLC</t>
  </si>
  <si>
    <t>LEADERSHIP WEST VIRGINIA</t>
  </si>
  <si>
    <t>LIMA/ALLEN CHAMBER OF COMMERCE</t>
  </si>
  <si>
    <t>LINCOLNLAND ECONOMIC DEVELOPMENT</t>
  </si>
  <si>
    <t>LOGAN COUNTY CHAMBER OF COMMERCE</t>
  </si>
  <si>
    <t>LYNCHBURG REGIONAL BUSINESS ALLIANCE</t>
  </si>
  <si>
    <t>MARION-GRANT COUNTY</t>
  </si>
  <si>
    <t>MARSH USA INC</t>
  </si>
  <si>
    <t>MARSHALL COUNTY CHAMBER OF COMMERCE</t>
  </si>
  <si>
    <t>MARTINSVILLE HENRY COUNTY</t>
  </si>
  <si>
    <t>MCCABE, ANDREW K</t>
  </si>
  <si>
    <t>MICHIGAN CHAMBER OF COMMERCE</t>
  </si>
  <si>
    <t>MICHIGAN ELECTRIC &amp; GAS ASSOCIATION</t>
  </si>
  <si>
    <t>MICHIGAN MANUFACTURERS ASSN</t>
  </si>
  <si>
    <t>MIDWEST ENERGY EFFICIENCY ALLIANCE</t>
  </si>
  <si>
    <t>MONTGOMERY COUNTY</t>
  </si>
  <si>
    <t>NATIONAL HYDROPOWER ASSOCIATION</t>
  </si>
  <si>
    <t>NEW HAVEN CHAMBER OF COMMERCE</t>
  </si>
  <si>
    <t>NUCLEAR INFORMATION TECHNOLOGY</t>
  </si>
  <si>
    <t>NUCLEAR PROCUREMENT ISSUES</t>
  </si>
  <si>
    <t>OGLEBAY INSTITUTE</t>
  </si>
  <si>
    <t>OHIO BUSINESS ROUNDTABLE</t>
  </si>
  <si>
    <t>OHIO HOSPITAL ASSOCIATION</t>
  </si>
  <si>
    <t>OHIO MANUFACTURED HOUSING ASSOCIATION</t>
  </si>
  <si>
    <t>OHIO MANUFACTURERS ASSOCIATION</t>
  </si>
  <si>
    <t>OTTAWA AREA CHAMBER OF COMMERCE</t>
  </si>
  <si>
    <t>PATRICK COUNTY CHAMBER OF COMMERCE INC</t>
  </si>
  <si>
    <t>PHILANTHROPY OHIO</t>
  </si>
  <si>
    <t>PHILLIPS, EVERETT G</t>
  </si>
  <si>
    <t>PORTSMOUTH AREA CHAMBER OF COMMERCE</t>
  </si>
  <si>
    <t>PULASKI COUNTY CHAMBER OF COMMERCE</t>
  </si>
  <si>
    <t>PUTNAM COUNTY CHAMBER OF COMMERCE</t>
  </si>
  <si>
    <t>RADFORD CHAMBER OF COMMERCE INC</t>
  </si>
  <si>
    <t>REGIONAL CHAMBER OF NORTHEAST INDIANA</t>
  </si>
  <si>
    <t>ROANOKE REGIONAL CHAMBER OF COMMERCE</t>
  </si>
  <si>
    <t>ROANOKE REGIONAL HOME BUILDERS</t>
  </si>
  <si>
    <t>ROBINSON, DEAN A</t>
  </si>
  <si>
    <t>ROTARY CLUB</t>
  </si>
  <si>
    <t>RUSSELL COUNTY CHAMBER OF COMMERCE</t>
  </si>
  <si>
    <t>SALEM/ROANOKE COUNTY CHAMBER</t>
  </si>
  <si>
    <t>SCOTT COUNTY CHAMBER OF COMMERCE</t>
  </si>
  <si>
    <t>SECURITAS ELECTRONIC SECURITY</t>
  </si>
  <si>
    <t>APACC95577</t>
  </si>
  <si>
    <t>SENECA REGIONAL CHAMBER OF COMMERCE</t>
  </si>
  <si>
    <t>SMITH MOUNTAIN LAKE ASSN INC</t>
  </si>
  <si>
    <t>SMITH MOUNTAIN LAKE CHAMBER</t>
  </si>
  <si>
    <t>SMITH MOUNTAIN LAKE REGIONAL CHAMBER OF</t>
  </si>
  <si>
    <t>SOUTH BEND REGIONAL CHAMBER</t>
  </si>
  <si>
    <t>SOUTHEAST KENTUCKY CHAMBER OF COMMERCE</t>
  </si>
  <si>
    <t>SPENCER COUNTY REGIONAL</t>
  </si>
  <si>
    <t>SPENCER COUNTY SOIL &amp; WATER</t>
  </si>
  <si>
    <t>SWBC - SOUTHWEST BUSINESS CORPORATION</t>
  </si>
  <si>
    <t>TAZEWELL AREA CHAMBER OF COMMERCE</t>
  </si>
  <si>
    <t>TENNESSEE CHAMBER OF COMMERCE</t>
  </si>
  <si>
    <t>THE KENTUCKY MAGISTRATES &amp;</t>
  </si>
  <si>
    <t>THREE RIVERS AREA CHAMBER OF COMMERCE</t>
  </si>
  <si>
    <t>TREASURER STATE OF OHIO</t>
  </si>
  <si>
    <t>TRUE NORTH CONSULTING LLC</t>
  </si>
  <si>
    <t>TWIN COUNTY CHAMBER OF COMMERCE</t>
  </si>
  <si>
    <t>TWO BY 2000 INC</t>
  </si>
  <si>
    <t>UTILITIES SERVICE ALLIANCE INC</t>
  </si>
  <si>
    <t>UTILITIES TELECOMMUNICATIONS &amp; ENERGY</t>
  </si>
  <si>
    <t>VAN WERT AREA CHAMBER OF COMMERCE</t>
  </si>
  <si>
    <t>VASILKOV, NICKOLAI A</t>
  </si>
  <si>
    <t>VINTON AREA CHAMBER OF COMMERCE</t>
  </si>
  <si>
    <t>VIRGINIA BUSINESS COUNCIL</t>
  </si>
  <si>
    <t>VIRGINIA CHAMBER OF COMMERCE</t>
  </si>
  <si>
    <t>VIRGINIA COAL &amp; ENERGY ALLIANCE INC</t>
  </si>
  <si>
    <t>VIRGINIA FREE</t>
  </si>
  <si>
    <t>VIRGINIA MANUFACTURERS ASSN</t>
  </si>
  <si>
    <t>VIRGINIAFOREVER</t>
  </si>
  <si>
    <t>WASHINGTON COUNTY CHAMBER OF COMMERCE</t>
  </si>
  <si>
    <t>WELLS COUNTY</t>
  </si>
  <si>
    <t>WEST VIRGINIA ASSOCIATION</t>
  </si>
  <si>
    <t>WEST VIRGINIA BUSINESS &amp; INDUSTRY</t>
  </si>
  <si>
    <t>WEST VIRGINIA CHAMBER OF COMMERCE</t>
  </si>
  <si>
    <t>WEST VIRGINIA COAL ASSOCIATION</t>
  </si>
  <si>
    <t>WEST VIRGINIA MANUFACTURERS ASSOCIATION</t>
  </si>
  <si>
    <t>WEST VIRGINIA MUNICIPAL LEAGUE</t>
  </si>
  <si>
    <t>WHEELING AREA CHAMBER OF COMMERCE</t>
  </si>
  <si>
    <t>WHITMORE, MICHAEL R</t>
  </si>
  <si>
    <t>WISEMAN, ROBBIN A</t>
  </si>
  <si>
    <t>WOMEN FOR ECONOMIC &amp; LEADERSHIP</t>
  </si>
  <si>
    <t>WOOSTER AREA CHAMBER OF COMMERCE</t>
  </si>
  <si>
    <t>WYTHEVILLE-WYTHE-BLAND</t>
  </si>
  <si>
    <t>YORKTOWN CHAMBER OF COMMERCE</t>
  </si>
  <si>
    <t>ZANESVILLE-MUSKINGUM COUNTY</t>
  </si>
  <si>
    <t>Edison Electric Institute</t>
  </si>
  <si>
    <t>I&amp;M Split with AEG</t>
  </si>
  <si>
    <t>MISC Memberships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</si>
</sst>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MS Sans Serif"/>
    </font>
    <font>
      <b/>
      <sz val="10"/>
      <name val="MS Sans Serif"/>
    </font>
    <font>
      <sz val="10"/>
      <name val="MS Sans Serif"/>
    </font>
    <font>
      <sz val="10"/>
      <name val="MS Sans Serif"/>
      <family val="2"/>
    </font>
    <font>
      <b/>
      <sz val="10"/>
      <name val="Arial"/>
      <family val="2"/>
    </font>
    <font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  <xf numFmtId="0" fontId="3" fillId="0" borderId="0"/>
    <xf numFmtId="0" fontId="5" fillId="0" borderId="0"/>
  </cellStyleXfs>
  <cellXfs count="15">
    <xf numFmtId="0" fontId="0" fillId="0" borderId="0" xfId="0"/>
    <xf numFmtId="0" fontId="0" fillId="0" borderId="0" xfId="1" applyFont="1" applyAlignment="1"/>
    <xf numFmtId="0" fontId="1" fillId="0" borderId="1" xfId="4" applyAlignment="1">
      <alignment horizontal="center" wrapText="1"/>
    </xf>
    <xf numFmtId="3" fontId="0" fillId="0" borderId="0" xfId="5" applyFont="1"/>
    <xf numFmtId="4" fontId="0" fillId="0" borderId="0" xfId="3" applyFont="1"/>
    <xf numFmtId="15" fontId="0" fillId="0" borderId="0" xfId="2" quotePrefix="1" applyFont="1"/>
    <xf numFmtId="0" fontId="0" fillId="0" borderId="0" xfId="1" applyNumberFormat="1" applyFont="1" applyAlignment="1"/>
    <xf numFmtId="0" fontId="4" fillId="3" borderId="2" xfId="7" applyFont="1" applyFill="1" applyBorder="1" applyAlignment="1">
      <alignment horizontal="center"/>
    </xf>
    <xf numFmtId="0" fontId="5" fillId="0" borderId="0" xfId="8" applyNumberFormat="1"/>
    <xf numFmtId="0" fontId="5" fillId="0" borderId="0" xfId="8"/>
    <xf numFmtId="0" fontId="3" fillId="0" borderId="0" xfId="7" applyNumberFormat="1"/>
    <xf numFmtId="4" fontId="0" fillId="4" borderId="0" xfId="3" applyFont="1" applyFill="1"/>
    <xf numFmtId="0" fontId="1" fillId="0" borderId="1" xfId="4" applyFill="1" applyAlignment="1">
      <alignment horizontal="center" wrapText="1"/>
    </xf>
    <xf numFmtId="4" fontId="0" fillId="0" borderId="0" xfId="3" applyFont="1" applyFill="1"/>
    <xf numFmtId="0" fontId="0" fillId="0" borderId="0" xfId="0" applyFill="1"/>
  </cellXfs>
  <cellStyles count="9">
    <cellStyle name="Normal" xfId="0" builtinId="0"/>
    <cellStyle name="Normal 2" xfId="7"/>
    <cellStyle name="Normal_Cost Components by Type 012210" xfId="8"/>
    <cellStyle name="PSChar" xfId="1"/>
    <cellStyle name="PSDate" xfId="2"/>
    <cellStyle name="PSDec" xfId="3"/>
    <cellStyle name="PSHeading" xfId="4"/>
    <cellStyle name="PSInt" xfId="5"/>
    <cellStyle name="PSSpacer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0"/>
  <sheetViews>
    <sheetView tabSelected="1" topLeftCell="A256" workbookViewId="0">
      <selection activeCell="D10" sqref="D10"/>
    </sheetView>
  </sheetViews>
  <sheetFormatPr defaultRowHeight="12.75" x14ac:dyDescent="0.2"/>
  <cols>
    <col min="1" max="1" width="49.5703125" bestFit="1" customWidth="1"/>
    <col min="2" max="2" width="11.28515625" style="14" bestFit="1" customWidth="1"/>
    <col min="3" max="4" width="12.85546875" bestFit="1" customWidth="1"/>
  </cols>
  <sheetData>
    <row r="1" spans="1:2" ht="26.25" thickBot="1" x14ac:dyDescent="0.25">
      <c r="A1" s="2" t="s">
        <v>547</v>
      </c>
      <c r="B1" s="12" t="s">
        <v>548</v>
      </c>
    </row>
    <row r="2" spans="1:2" x14ac:dyDescent="0.2">
      <c r="A2" s="1" t="s">
        <v>616</v>
      </c>
      <c r="B2" s="13">
        <v>3200</v>
      </c>
    </row>
    <row r="3" spans="1:2" x14ac:dyDescent="0.2">
      <c r="A3" s="1" t="s">
        <v>619</v>
      </c>
      <c r="B3" s="13">
        <v>400</v>
      </c>
    </row>
    <row r="4" spans="1:2" x14ac:dyDescent="0.2">
      <c r="A4" s="1" t="s">
        <v>677</v>
      </c>
      <c r="B4" s="13">
        <v>200</v>
      </c>
    </row>
    <row r="5" spans="1:2" x14ac:dyDescent="0.2">
      <c r="A5" s="1" t="s">
        <v>579</v>
      </c>
      <c r="B5" s="13">
        <v>3210</v>
      </c>
    </row>
    <row r="6" spans="1:2" x14ac:dyDescent="0.2">
      <c r="A6" s="1" t="s">
        <v>590</v>
      </c>
      <c r="B6" s="13">
        <v>175</v>
      </c>
    </row>
    <row r="7" spans="1:2" x14ac:dyDescent="0.2">
      <c r="A7" s="1" t="s">
        <v>589</v>
      </c>
      <c r="B7" s="13">
        <v>2000</v>
      </c>
    </row>
    <row r="8" spans="1:2" x14ac:dyDescent="0.2">
      <c r="A8" s="1" t="s">
        <v>578</v>
      </c>
      <c r="B8" s="13">
        <v>104500</v>
      </c>
    </row>
    <row r="9" spans="1:2" x14ac:dyDescent="0.2">
      <c r="A9" s="1" t="s">
        <v>618</v>
      </c>
      <c r="B9" s="13">
        <v>1848</v>
      </c>
    </row>
    <row r="10" spans="1:2" x14ac:dyDescent="0.2">
      <c r="A10" s="1" t="s">
        <v>572</v>
      </c>
      <c r="B10" s="13">
        <v>135</v>
      </c>
    </row>
    <row r="11" spans="1:2" x14ac:dyDescent="0.2">
      <c r="A11" s="1" t="s">
        <v>575</v>
      </c>
      <c r="B11" s="13">
        <v>623.85</v>
      </c>
    </row>
    <row r="12" spans="1:2" x14ac:dyDescent="0.2">
      <c r="A12" s="1" t="s">
        <v>622</v>
      </c>
      <c r="B12" s="13">
        <v>360</v>
      </c>
    </row>
    <row r="13" spans="1:2" x14ac:dyDescent="0.2">
      <c r="A13" s="1" t="s">
        <v>652</v>
      </c>
      <c r="B13" s="13">
        <v>600</v>
      </c>
    </row>
    <row r="14" spans="1:2" x14ac:dyDescent="0.2">
      <c r="A14" s="1" t="s">
        <v>681</v>
      </c>
      <c r="B14" s="13">
        <v>1500</v>
      </c>
    </row>
    <row r="15" spans="1:2" x14ac:dyDescent="0.2">
      <c r="A15" s="1" t="s">
        <v>556</v>
      </c>
      <c r="B15" s="13">
        <v>708.75</v>
      </c>
    </row>
    <row r="16" spans="1:2" x14ac:dyDescent="0.2">
      <c r="A16" s="1" t="s">
        <v>625</v>
      </c>
      <c r="B16" s="13">
        <v>2950</v>
      </c>
    </row>
    <row r="17" spans="1:2" x14ac:dyDescent="0.2">
      <c r="A17" s="1" t="s">
        <v>626</v>
      </c>
      <c r="B17" s="13">
        <v>2500</v>
      </c>
    </row>
    <row r="18" spans="1:2" x14ac:dyDescent="0.2">
      <c r="A18" s="1" t="s">
        <v>610</v>
      </c>
      <c r="B18" s="13">
        <v>82106.63</v>
      </c>
    </row>
    <row r="19" spans="1:2" x14ac:dyDescent="0.2">
      <c r="A19" s="1" t="s">
        <v>635</v>
      </c>
      <c r="B19" s="13">
        <v>62002</v>
      </c>
    </row>
    <row r="20" spans="1:2" x14ac:dyDescent="0.2">
      <c r="A20" s="1" t="s">
        <v>697</v>
      </c>
      <c r="B20" s="13">
        <v>500</v>
      </c>
    </row>
    <row r="21" spans="1:2" x14ac:dyDescent="0.2">
      <c r="A21" s="1" t="s">
        <v>700</v>
      </c>
      <c r="B21" s="13">
        <v>10600</v>
      </c>
    </row>
    <row r="22" spans="1:2" x14ac:dyDescent="0.2">
      <c r="A22" s="1" t="s">
        <v>702</v>
      </c>
      <c r="B22" s="13">
        <v>1000</v>
      </c>
    </row>
    <row r="23" spans="1:2" x14ac:dyDescent="0.2">
      <c r="A23" s="1" t="s">
        <v>680</v>
      </c>
      <c r="B23" s="13">
        <v>1000</v>
      </c>
    </row>
    <row r="24" spans="1:2" x14ac:dyDescent="0.2">
      <c r="A24" s="1" t="s">
        <v>570</v>
      </c>
      <c r="B24" s="13">
        <v>3600</v>
      </c>
    </row>
    <row r="25" spans="1:2" x14ac:dyDescent="0.2">
      <c r="A25" s="1" t="s">
        <v>554</v>
      </c>
      <c r="B25" s="13">
        <v>2695</v>
      </c>
    </row>
    <row r="26" spans="1:2" x14ac:dyDescent="0.2">
      <c r="A26" s="1" t="s">
        <v>573</v>
      </c>
      <c r="B26" s="13">
        <v>3084</v>
      </c>
    </row>
    <row r="27" spans="1:2" x14ac:dyDescent="0.2">
      <c r="A27" s="1" t="s">
        <v>641</v>
      </c>
      <c r="B27" s="13">
        <v>2000</v>
      </c>
    </row>
    <row r="28" spans="1:2" x14ac:dyDescent="0.2">
      <c r="A28" s="1" t="s">
        <v>614</v>
      </c>
      <c r="B28" s="13">
        <v>600</v>
      </c>
    </row>
    <row r="29" spans="1:2" x14ac:dyDescent="0.2">
      <c r="A29" s="1" t="s">
        <v>706</v>
      </c>
      <c r="B29" s="13">
        <v>601</v>
      </c>
    </row>
    <row r="30" spans="1:2" x14ac:dyDescent="0.2">
      <c r="A30" s="1" t="s">
        <v>576</v>
      </c>
      <c r="B30" s="13">
        <v>2000</v>
      </c>
    </row>
    <row r="31" spans="1:2" x14ac:dyDescent="0.2">
      <c r="A31" s="1" t="s">
        <v>576</v>
      </c>
      <c r="B31" s="13">
        <v>2000</v>
      </c>
    </row>
    <row r="32" spans="1:2" x14ac:dyDescent="0.2">
      <c r="A32" s="1" t="s">
        <v>636</v>
      </c>
      <c r="B32" s="13">
        <v>2560</v>
      </c>
    </row>
    <row r="33" spans="1:2" x14ac:dyDescent="0.2">
      <c r="A33" s="1" t="s">
        <v>585</v>
      </c>
      <c r="B33" s="13">
        <v>880</v>
      </c>
    </row>
    <row r="34" spans="1:2" x14ac:dyDescent="0.2">
      <c r="A34" s="1" t="s">
        <v>709</v>
      </c>
      <c r="B34" s="13">
        <v>360</v>
      </c>
    </row>
    <row r="35" spans="1:2" x14ac:dyDescent="0.2">
      <c r="A35" s="1" t="s">
        <v>571</v>
      </c>
      <c r="B35" s="13">
        <v>3000</v>
      </c>
    </row>
    <row r="36" spans="1:2" x14ac:dyDescent="0.2">
      <c r="A36" s="1" t="s">
        <v>645</v>
      </c>
      <c r="B36" s="13">
        <v>200000</v>
      </c>
    </row>
    <row r="37" spans="1:2" x14ac:dyDescent="0.2">
      <c r="A37" s="1" t="s">
        <v>550</v>
      </c>
      <c r="B37" s="13">
        <v>622</v>
      </c>
    </row>
    <row r="38" spans="1:2" x14ac:dyDescent="0.2">
      <c r="A38" s="1" t="s">
        <v>563</v>
      </c>
      <c r="B38" s="13">
        <v>432</v>
      </c>
    </row>
    <row r="39" spans="1:2" x14ac:dyDescent="0.2">
      <c r="A39" s="1" t="s">
        <v>565</v>
      </c>
      <c r="B39" s="13">
        <v>1465</v>
      </c>
    </row>
    <row r="40" spans="1:2" x14ac:dyDescent="0.2">
      <c r="A40" s="1" t="s">
        <v>566</v>
      </c>
      <c r="B40" s="13">
        <v>355</v>
      </c>
    </row>
    <row r="41" spans="1:2" x14ac:dyDescent="0.2">
      <c r="A41" s="1" t="s">
        <v>584</v>
      </c>
      <c r="B41" s="13">
        <v>1250</v>
      </c>
    </row>
    <row r="42" spans="1:2" x14ac:dyDescent="0.2">
      <c r="A42" s="1" t="s">
        <v>628</v>
      </c>
      <c r="B42" s="13">
        <v>3900</v>
      </c>
    </row>
    <row r="43" spans="1:2" x14ac:dyDescent="0.2">
      <c r="A43" s="1" t="s">
        <v>692</v>
      </c>
      <c r="B43" s="13">
        <v>7029.75</v>
      </c>
    </row>
    <row r="44" spans="1:2" x14ac:dyDescent="0.2">
      <c r="A44" s="1" t="s">
        <v>573</v>
      </c>
      <c r="B44" s="13">
        <v>200</v>
      </c>
    </row>
    <row r="45" spans="1:2" x14ac:dyDescent="0.2">
      <c r="A45" s="1" t="s">
        <v>577</v>
      </c>
      <c r="B45" s="13">
        <v>200</v>
      </c>
    </row>
    <row r="46" spans="1:2" x14ac:dyDescent="0.2">
      <c r="A46" s="1" t="s">
        <v>595</v>
      </c>
      <c r="B46" s="13">
        <v>2175.2199999999998</v>
      </c>
    </row>
    <row r="47" spans="1:2" x14ac:dyDescent="0.2">
      <c r="A47" s="1" t="s">
        <v>670</v>
      </c>
      <c r="B47" s="13">
        <v>5700</v>
      </c>
    </row>
    <row r="48" spans="1:2" x14ac:dyDescent="0.2">
      <c r="A48" s="1" t="s">
        <v>657</v>
      </c>
      <c r="B48" s="13">
        <v>9775</v>
      </c>
    </row>
    <row r="49" spans="1:2" x14ac:dyDescent="0.2">
      <c r="A49" s="1" t="s">
        <v>661</v>
      </c>
      <c r="B49" s="13">
        <v>600</v>
      </c>
    </row>
    <row r="50" spans="1:2" x14ac:dyDescent="0.2">
      <c r="A50" s="1" t="s">
        <v>668</v>
      </c>
      <c r="B50" s="13">
        <v>3500</v>
      </c>
    </row>
    <row r="51" spans="1:2" x14ac:dyDescent="0.2">
      <c r="A51" s="1" t="s">
        <v>675</v>
      </c>
      <c r="B51" s="13">
        <v>200</v>
      </c>
    </row>
    <row r="52" spans="1:2" x14ac:dyDescent="0.2">
      <c r="A52" s="1" t="s">
        <v>687</v>
      </c>
      <c r="B52" s="13">
        <v>265</v>
      </c>
    </row>
    <row r="53" spans="1:2" x14ac:dyDescent="0.2">
      <c r="A53" s="1" t="s">
        <v>609</v>
      </c>
      <c r="B53" s="13">
        <v>22000</v>
      </c>
    </row>
    <row r="54" spans="1:2" x14ac:dyDescent="0.2">
      <c r="A54" s="1" t="s">
        <v>676</v>
      </c>
      <c r="B54" s="13">
        <v>5000</v>
      </c>
    </row>
    <row r="55" spans="1:2" x14ac:dyDescent="0.2">
      <c r="A55" s="1" t="s">
        <v>694</v>
      </c>
      <c r="B55" s="13">
        <v>2000</v>
      </c>
    </row>
    <row r="56" spans="1:2" x14ac:dyDescent="0.2">
      <c r="A56" s="1" t="s">
        <v>656</v>
      </c>
      <c r="B56" s="13">
        <v>15000</v>
      </c>
    </row>
    <row r="57" spans="1:2" x14ac:dyDescent="0.2">
      <c r="A57" s="1" t="s">
        <v>655</v>
      </c>
      <c r="B57" s="13">
        <v>400</v>
      </c>
    </row>
    <row r="58" spans="1:2" x14ac:dyDescent="0.2">
      <c r="A58" s="1" t="s">
        <v>692</v>
      </c>
      <c r="B58" s="13">
        <v>2000</v>
      </c>
    </row>
    <row r="59" spans="1:2" x14ac:dyDescent="0.2">
      <c r="A59" s="1" t="s">
        <v>707</v>
      </c>
      <c r="B59" s="13">
        <v>1745</v>
      </c>
    </row>
    <row r="60" spans="1:2" x14ac:dyDescent="0.2">
      <c r="A60" s="1" t="s">
        <v>639</v>
      </c>
      <c r="B60" s="13">
        <v>28396.55</v>
      </c>
    </row>
    <row r="61" spans="1:2" x14ac:dyDescent="0.2">
      <c r="A61" s="1" t="s">
        <v>598</v>
      </c>
      <c r="B61" s="13">
        <v>900</v>
      </c>
    </row>
    <row r="62" spans="1:2" x14ac:dyDescent="0.2">
      <c r="A62" s="1" t="s">
        <v>606</v>
      </c>
      <c r="B62" s="13">
        <v>20000</v>
      </c>
    </row>
    <row r="63" spans="1:2" x14ac:dyDescent="0.2">
      <c r="A63" s="1" t="s">
        <v>564</v>
      </c>
      <c r="B63" s="13">
        <v>656</v>
      </c>
    </row>
    <row r="64" spans="1:2" x14ac:dyDescent="0.2">
      <c r="A64" s="1" t="s">
        <v>573</v>
      </c>
      <c r="B64" s="13">
        <v>192</v>
      </c>
    </row>
    <row r="65" spans="1:2" x14ac:dyDescent="0.2">
      <c r="A65" s="1" t="s">
        <v>583</v>
      </c>
      <c r="B65" s="13">
        <v>250</v>
      </c>
    </row>
    <row r="66" spans="1:2" x14ac:dyDescent="0.2">
      <c r="A66" s="1" t="s">
        <v>695</v>
      </c>
      <c r="B66" s="13">
        <v>504</v>
      </c>
    </row>
    <row r="67" spans="1:2" x14ac:dyDescent="0.2">
      <c r="A67" s="1" t="s">
        <v>689</v>
      </c>
      <c r="B67" s="13">
        <v>21250</v>
      </c>
    </row>
    <row r="68" spans="1:2" x14ac:dyDescent="0.2">
      <c r="A68" s="1" t="s">
        <v>662</v>
      </c>
      <c r="B68" s="13">
        <v>2500</v>
      </c>
    </row>
    <row r="69" spans="1:2" x14ac:dyDescent="0.2">
      <c r="A69" s="1" t="s">
        <v>620</v>
      </c>
      <c r="B69" s="13">
        <v>7500</v>
      </c>
    </row>
    <row r="70" spans="1:2" x14ac:dyDescent="0.2">
      <c r="A70" s="1" t="s">
        <v>592</v>
      </c>
      <c r="B70" s="13">
        <v>300</v>
      </c>
    </row>
    <row r="71" spans="1:2" x14ac:dyDescent="0.2">
      <c r="A71" s="1" t="s">
        <v>593</v>
      </c>
      <c r="B71" s="13">
        <v>250</v>
      </c>
    </row>
    <row r="72" spans="1:2" x14ac:dyDescent="0.2">
      <c r="A72" s="1" t="s">
        <v>634</v>
      </c>
      <c r="B72" s="13">
        <v>4410</v>
      </c>
    </row>
    <row r="73" spans="1:2" x14ac:dyDescent="0.2">
      <c r="A73" s="1" t="s">
        <v>621</v>
      </c>
      <c r="B73" s="13">
        <v>300</v>
      </c>
    </row>
    <row r="74" spans="1:2" x14ac:dyDescent="0.2">
      <c r="A74" s="1" t="s">
        <v>644</v>
      </c>
      <c r="B74" s="13">
        <v>40000</v>
      </c>
    </row>
    <row r="75" spans="1:2" x14ac:dyDescent="0.2">
      <c r="A75" s="1" t="s">
        <v>708</v>
      </c>
      <c r="B75" s="13">
        <v>50</v>
      </c>
    </row>
    <row r="76" spans="1:2" x14ac:dyDescent="0.2">
      <c r="A76" s="1" t="s">
        <v>650</v>
      </c>
      <c r="B76" s="13">
        <v>525</v>
      </c>
    </row>
    <row r="77" spans="1:2" x14ac:dyDescent="0.2">
      <c r="A77" s="1" t="s">
        <v>691</v>
      </c>
      <c r="B77" s="13">
        <v>3000</v>
      </c>
    </row>
    <row r="78" spans="1:2" x14ac:dyDescent="0.2">
      <c r="A78" s="1" t="s">
        <v>582</v>
      </c>
      <c r="B78" s="13">
        <v>550</v>
      </c>
    </row>
    <row r="79" spans="1:2" x14ac:dyDescent="0.2">
      <c r="A79" s="1" t="s">
        <v>568</v>
      </c>
      <c r="B79" s="13">
        <v>689</v>
      </c>
    </row>
    <row r="80" spans="1:2" x14ac:dyDescent="0.2">
      <c r="A80" s="1" t="s">
        <v>567</v>
      </c>
      <c r="B80" s="13">
        <v>650</v>
      </c>
    </row>
    <row r="81" spans="1:2" x14ac:dyDescent="0.2">
      <c r="A81" s="1" t="s">
        <v>573</v>
      </c>
      <c r="B81" s="13">
        <v>4660</v>
      </c>
    </row>
    <row r="82" spans="1:2" x14ac:dyDescent="0.2">
      <c r="A82" s="1" t="s">
        <v>574</v>
      </c>
      <c r="B82" s="13">
        <v>5800</v>
      </c>
    </row>
    <row r="83" spans="1:2" x14ac:dyDescent="0.2">
      <c r="A83" s="1" t="s">
        <v>607</v>
      </c>
      <c r="B83" s="13">
        <v>5000</v>
      </c>
    </row>
    <row r="84" spans="1:2" x14ac:dyDescent="0.2">
      <c r="A84" s="1" t="s">
        <v>624</v>
      </c>
      <c r="B84" s="13">
        <v>3000</v>
      </c>
    </row>
    <row r="85" spans="1:2" x14ac:dyDescent="0.2">
      <c r="A85" s="1" t="s">
        <v>627</v>
      </c>
      <c r="B85" s="13">
        <v>3100</v>
      </c>
    </row>
    <row r="86" spans="1:2" x14ac:dyDescent="0.2">
      <c r="A86" s="1" t="s">
        <v>631</v>
      </c>
      <c r="B86" s="13">
        <v>595</v>
      </c>
    </row>
    <row r="87" spans="1:2" x14ac:dyDescent="0.2">
      <c r="A87" s="1" t="s">
        <v>632</v>
      </c>
      <c r="B87" s="13">
        <v>3000</v>
      </c>
    </row>
    <row r="88" spans="1:2" x14ac:dyDescent="0.2">
      <c r="A88" s="1" t="s">
        <v>638</v>
      </c>
      <c r="B88" s="13">
        <v>1429</v>
      </c>
    </row>
    <row r="89" spans="1:2" x14ac:dyDescent="0.2">
      <c r="A89" s="1" t="s">
        <v>649</v>
      </c>
      <c r="B89" s="13">
        <v>200</v>
      </c>
    </row>
    <row r="90" spans="1:2" x14ac:dyDescent="0.2">
      <c r="A90" s="1" t="s">
        <v>653</v>
      </c>
      <c r="B90" s="13">
        <v>1643</v>
      </c>
    </row>
    <row r="91" spans="1:2" x14ac:dyDescent="0.2">
      <c r="A91" s="1" t="s">
        <v>660</v>
      </c>
      <c r="B91" s="13">
        <v>148</v>
      </c>
    </row>
    <row r="92" spans="1:2" x14ac:dyDescent="0.2">
      <c r="A92" s="1" t="s">
        <v>689</v>
      </c>
      <c r="B92" s="13">
        <v>5000</v>
      </c>
    </row>
    <row r="93" spans="1:2" x14ac:dyDescent="0.2">
      <c r="A93" s="1" t="s">
        <v>696</v>
      </c>
      <c r="B93" s="13">
        <v>500</v>
      </c>
    </row>
    <row r="94" spans="1:2" x14ac:dyDescent="0.2">
      <c r="A94" s="1" t="s">
        <v>699</v>
      </c>
      <c r="B94" s="13">
        <v>5000</v>
      </c>
    </row>
    <row r="95" spans="1:2" x14ac:dyDescent="0.2">
      <c r="A95" s="1" t="s">
        <v>705</v>
      </c>
      <c r="B95" s="13">
        <v>2500</v>
      </c>
    </row>
    <row r="96" spans="1:2" x14ac:dyDescent="0.2">
      <c r="A96" s="1" t="s">
        <v>581</v>
      </c>
      <c r="B96" s="13">
        <v>465</v>
      </c>
    </row>
    <row r="97" spans="1:2" x14ac:dyDescent="0.2">
      <c r="A97" s="1" t="s">
        <v>629</v>
      </c>
      <c r="B97" s="13">
        <v>3090</v>
      </c>
    </row>
    <row r="98" spans="1:2" x14ac:dyDescent="0.2">
      <c r="A98" s="1" t="s">
        <v>590</v>
      </c>
      <c r="B98" s="13">
        <v>120</v>
      </c>
    </row>
    <row r="99" spans="1:2" x14ac:dyDescent="0.2">
      <c r="A99" s="1" t="s">
        <v>617</v>
      </c>
      <c r="B99" s="13">
        <v>15050</v>
      </c>
    </row>
    <row r="100" spans="1:2" x14ac:dyDescent="0.2">
      <c r="A100" s="1" t="s">
        <v>610</v>
      </c>
      <c r="B100" s="13">
        <v>26825.62</v>
      </c>
    </row>
    <row r="101" spans="1:2" x14ac:dyDescent="0.2">
      <c r="A101" s="1" t="s">
        <v>610</v>
      </c>
      <c r="B101" s="13">
        <v>81106.64</v>
      </c>
    </row>
    <row r="102" spans="1:2" x14ac:dyDescent="0.2">
      <c r="A102" s="1" t="s">
        <v>631</v>
      </c>
      <c r="B102" s="13">
        <v>750</v>
      </c>
    </row>
    <row r="103" spans="1:2" x14ac:dyDescent="0.2">
      <c r="A103" s="1" t="s">
        <v>569</v>
      </c>
      <c r="B103" s="13">
        <v>300</v>
      </c>
    </row>
    <row r="104" spans="1:2" x14ac:dyDescent="0.2">
      <c r="A104" s="1" t="s">
        <v>654</v>
      </c>
      <c r="B104" s="13">
        <v>2120</v>
      </c>
    </row>
    <row r="105" spans="1:2" x14ac:dyDescent="0.2">
      <c r="A105" s="1" t="s">
        <v>563</v>
      </c>
      <c r="B105" s="13">
        <v>1000</v>
      </c>
    </row>
    <row r="106" spans="1:2" x14ac:dyDescent="0.2">
      <c r="A106" s="1" t="s">
        <v>663</v>
      </c>
      <c r="B106" s="13">
        <v>750</v>
      </c>
    </row>
    <row r="107" spans="1:2" x14ac:dyDescent="0.2">
      <c r="A107" s="1" t="s">
        <v>690</v>
      </c>
      <c r="B107" s="13">
        <v>6000</v>
      </c>
    </row>
    <row r="108" spans="1:2" x14ac:dyDescent="0.2">
      <c r="A108" s="1" t="s">
        <v>667</v>
      </c>
      <c r="B108" s="13">
        <v>50</v>
      </c>
    </row>
    <row r="109" spans="1:2" x14ac:dyDescent="0.2">
      <c r="A109" s="1" t="s">
        <v>552</v>
      </c>
      <c r="B109" s="13">
        <v>904</v>
      </c>
    </row>
    <row r="110" spans="1:2" x14ac:dyDescent="0.2">
      <c r="A110" s="1" t="s">
        <v>580</v>
      </c>
      <c r="B110" s="13">
        <v>1200</v>
      </c>
    </row>
    <row r="111" spans="1:2" x14ac:dyDescent="0.2">
      <c r="A111" s="1" t="s">
        <v>587</v>
      </c>
      <c r="B111" s="13">
        <v>2500</v>
      </c>
    </row>
    <row r="112" spans="1:2" x14ac:dyDescent="0.2">
      <c r="A112" s="1" t="s">
        <v>591</v>
      </c>
      <c r="B112" s="13">
        <v>657</v>
      </c>
    </row>
    <row r="113" spans="1:2" x14ac:dyDescent="0.2">
      <c r="A113" s="1" t="s">
        <v>605</v>
      </c>
      <c r="B113" s="13">
        <v>153</v>
      </c>
    </row>
    <row r="114" spans="1:2" x14ac:dyDescent="0.2">
      <c r="A114" s="1" t="s">
        <v>648</v>
      </c>
      <c r="B114" s="13">
        <v>225</v>
      </c>
    </row>
    <row r="115" spans="1:2" x14ac:dyDescent="0.2">
      <c r="A115" s="1" t="s">
        <v>620</v>
      </c>
      <c r="B115" s="13">
        <v>6155</v>
      </c>
    </row>
    <row r="116" spans="1:2" x14ac:dyDescent="0.2">
      <c r="A116" s="1" t="s">
        <v>602</v>
      </c>
      <c r="B116" s="13">
        <v>750</v>
      </c>
    </row>
    <row r="117" spans="1:2" x14ac:dyDescent="0.2">
      <c r="A117" s="1" t="s">
        <v>666</v>
      </c>
      <c r="B117" s="13">
        <v>710</v>
      </c>
    </row>
    <row r="118" spans="1:2" x14ac:dyDescent="0.2">
      <c r="A118" s="1" t="s">
        <v>685</v>
      </c>
      <c r="B118" s="13">
        <v>312</v>
      </c>
    </row>
    <row r="119" spans="1:2" x14ac:dyDescent="0.2">
      <c r="A119" s="1" t="s">
        <v>597</v>
      </c>
      <c r="B119" s="13">
        <v>833.33</v>
      </c>
    </row>
    <row r="120" spans="1:2" x14ac:dyDescent="0.2">
      <c r="A120" s="1" t="s">
        <v>602</v>
      </c>
      <c r="B120" s="13">
        <v>1000</v>
      </c>
    </row>
    <row r="121" spans="1:2" x14ac:dyDescent="0.2">
      <c r="A121" s="1" t="s">
        <v>549</v>
      </c>
      <c r="B121" s="13">
        <v>2500</v>
      </c>
    </row>
    <row r="122" spans="1:2" x14ac:dyDescent="0.2">
      <c r="A122" s="1" t="s">
        <v>654</v>
      </c>
      <c r="B122" s="13">
        <v>266.75</v>
      </c>
    </row>
    <row r="123" spans="1:2" x14ac:dyDescent="0.2">
      <c r="A123" s="1" t="s">
        <v>558</v>
      </c>
      <c r="B123" s="13">
        <v>100</v>
      </c>
    </row>
    <row r="124" spans="1:2" x14ac:dyDescent="0.2">
      <c r="A124" s="1" t="s">
        <v>634</v>
      </c>
      <c r="B124" s="13">
        <v>4900</v>
      </c>
    </row>
    <row r="125" spans="1:2" x14ac:dyDescent="0.2">
      <c r="A125" s="1" t="s">
        <v>683</v>
      </c>
      <c r="B125" s="13">
        <v>2142.85</v>
      </c>
    </row>
    <row r="126" spans="1:2" x14ac:dyDescent="0.2">
      <c r="A126" s="1" t="s">
        <v>645</v>
      </c>
      <c r="B126" s="13">
        <v>200000</v>
      </c>
    </row>
    <row r="127" spans="1:2" x14ac:dyDescent="0.2">
      <c r="A127" s="1" t="s">
        <v>647</v>
      </c>
      <c r="B127" s="13">
        <v>100000</v>
      </c>
    </row>
    <row r="128" spans="1:2" x14ac:dyDescent="0.2">
      <c r="A128" s="1" t="s">
        <v>646</v>
      </c>
      <c r="B128" s="13">
        <v>583</v>
      </c>
    </row>
    <row r="129" spans="1:2" x14ac:dyDescent="0.2">
      <c r="A129" s="1" t="s">
        <v>573</v>
      </c>
      <c r="B129" s="13">
        <v>903</v>
      </c>
    </row>
    <row r="130" spans="1:2" x14ac:dyDescent="0.2">
      <c r="A130" s="1" t="s">
        <v>599</v>
      </c>
      <c r="B130" s="13">
        <v>270</v>
      </c>
    </row>
    <row r="131" spans="1:2" x14ac:dyDescent="0.2">
      <c r="A131" s="1" t="s">
        <v>640</v>
      </c>
      <c r="B131" s="13">
        <v>778</v>
      </c>
    </row>
    <row r="132" spans="1:2" x14ac:dyDescent="0.2">
      <c r="A132" s="1" t="s">
        <v>643</v>
      </c>
      <c r="B132" s="13">
        <v>500</v>
      </c>
    </row>
    <row r="133" spans="1:2" x14ac:dyDescent="0.2">
      <c r="A133" s="1" t="s">
        <v>596</v>
      </c>
      <c r="B133" s="13">
        <v>250</v>
      </c>
    </row>
    <row r="134" spans="1:2" x14ac:dyDescent="0.2">
      <c r="A134" s="1" t="s">
        <v>678</v>
      </c>
      <c r="B134" s="13">
        <v>1000</v>
      </c>
    </row>
    <row r="135" spans="1:2" x14ac:dyDescent="0.2">
      <c r="A135" s="1" t="s">
        <v>688</v>
      </c>
      <c r="B135" s="13">
        <v>3500</v>
      </c>
    </row>
    <row r="136" spans="1:2" x14ac:dyDescent="0.2">
      <c r="A136" s="1" t="s">
        <v>573</v>
      </c>
      <c r="B136" s="13">
        <v>200</v>
      </c>
    </row>
    <row r="137" spans="1:2" x14ac:dyDescent="0.2">
      <c r="A137" s="1" t="s">
        <v>693</v>
      </c>
      <c r="B137" s="13">
        <v>5000</v>
      </c>
    </row>
    <row r="138" spans="1:2" x14ac:dyDescent="0.2">
      <c r="A138" s="1" t="s">
        <v>613</v>
      </c>
      <c r="B138" s="13">
        <v>605</v>
      </c>
    </row>
    <row r="139" spans="1:2" x14ac:dyDescent="0.2">
      <c r="A139" s="1" t="s">
        <v>600</v>
      </c>
      <c r="B139" s="13">
        <v>25000</v>
      </c>
    </row>
    <row r="140" spans="1:2" x14ac:dyDescent="0.2">
      <c r="A140" s="1" t="s">
        <v>584</v>
      </c>
      <c r="B140" s="13">
        <v>1250</v>
      </c>
    </row>
    <row r="141" spans="1:2" x14ac:dyDescent="0.2">
      <c r="A141" s="1" t="s">
        <v>657</v>
      </c>
      <c r="B141" s="13">
        <v>6907.5</v>
      </c>
    </row>
    <row r="142" spans="1:2" x14ac:dyDescent="0.2">
      <c r="A142" s="1" t="s">
        <v>573</v>
      </c>
      <c r="B142" s="13">
        <v>100</v>
      </c>
    </row>
    <row r="143" spans="1:2" x14ac:dyDescent="0.2">
      <c r="A143" s="1" t="s">
        <v>620</v>
      </c>
      <c r="B143" s="13">
        <v>12690</v>
      </c>
    </row>
    <row r="144" spans="1:2" x14ac:dyDescent="0.2">
      <c r="A144" s="1" t="s">
        <v>676</v>
      </c>
      <c r="B144" s="13">
        <v>5000</v>
      </c>
    </row>
    <row r="145" spans="1:2" x14ac:dyDescent="0.2">
      <c r="A145" s="1" t="s">
        <v>692</v>
      </c>
      <c r="B145" s="13">
        <v>6140.23</v>
      </c>
    </row>
    <row r="146" spans="1:2" x14ac:dyDescent="0.2">
      <c r="A146" s="1" t="s">
        <v>637</v>
      </c>
      <c r="B146" s="13">
        <v>10000</v>
      </c>
    </row>
    <row r="147" spans="1:2" x14ac:dyDescent="0.2">
      <c r="A147" s="1" t="s">
        <v>603</v>
      </c>
      <c r="B147" s="13">
        <v>125</v>
      </c>
    </row>
    <row r="148" spans="1:2" x14ac:dyDescent="0.2">
      <c r="A148" s="1" t="s">
        <v>610</v>
      </c>
      <c r="B148" s="13">
        <v>79553.7</v>
      </c>
    </row>
    <row r="149" spans="1:2" x14ac:dyDescent="0.2">
      <c r="A149" s="1" t="s">
        <v>555</v>
      </c>
      <c r="B149" s="13">
        <v>12500</v>
      </c>
    </row>
    <row r="150" spans="1:2" x14ac:dyDescent="0.2">
      <c r="A150" s="1" t="s">
        <v>700</v>
      </c>
      <c r="B150" s="13">
        <v>9116</v>
      </c>
    </row>
    <row r="151" spans="1:2" x14ac:dyDescent="0.2">
      <c r="A151" s="1" t="s">
        <v>573</v>
      </c>
      <c r="B151" s="13">
        <v>44068</v>
      </c>
    </row>
    <row r="152" spans="1:2" x14ac:dyDescent="0.2">
      <c r="A152" s="1" t="s">
        <v>620</v>
      </c>
      <c r="B152" s="13">
        <v>2500</v>
      </c>
    </row>
    <row r="153" spans="1:2" x14ac:dyDescent="0.2">
      <c r="A153" s="1" t="s">
        <v>628</v>
      </c>
      <c r="B153" s="13">
        <v>3900</v>
      </c>
    </row>
    <row r="154" spans="1:2" x14ac:dyDescent="0.2">
      <c r="A154" s="1" t="s">
        <v>658</v>
      </c>
      <c r="B154" s="13">
        <v>688</v>
      </c>
    </row>
    <row r="155" spans="1:2" x14ac:dyDescent="0.2">
      <c r="A155" s="1" t="s">
        <v>672</v>
      </c>
      <c r="B155" s="13">
        <v>1000</v>
      </c>
    </row>
    <row r="156" spans="1:2" x14ac:dyDescent="0.2">
      <c r="A156" s="1" t="s">
        <v>628</v>
      </c>
      <c r="B156" s="13">
        <v>200</v>
      </c>
    </row>
    <row r="157" spans="1:2" x14ac:dyDescent="0.2">
      <c r="A157" s="1" t="s">
        <v>673</v>
      </c>
      <c r="B157" s="13">
        <v>400</v>
      </c>
    </row>
    <row r="158" spans="1:2" x14ac:dyDescent="0.2">
      <c r="A158" s="1" t="s">
        <v>693</v>
      </c>
      <c r="B158" s="13">
        <v>5000</v>
      </c>
    </row>
    <row r="159" spans="1:2" x14ac:dyDescent="0.2">
      <c r="A159" s="1" t="s">
        <v>554</v>
      </c>
      <c r="B159" s="13">
        <v>3035</v>
      </c>
    </row>
    <row r="160" spans="1:2" x14ac:dyDescent="0.2">
      <c r="A160" s="1" t="s">
        <v>562</v>
      </c>
      <c r="B160" s="13">
        <v>1365</v>
      </c>
    </row>
    <row r="161" spans="1:2" x14ac:dyDescent="0.2">
      <c r="A161" s="1" t="s">
        <v>573</v>
      </c>
      <c r="B161" s="13">
        <v>1750</v>
      </c>
    </row>
    <row r="162" spans="1:2" x14ac:dyDescent="0.2">
      <c r="A162" s="1" t="s">
        <v>579</v>
      </c>
      <c r="B162" s="13">
        <v>799</v>
      </c>
    </row>
    <row r="163" spans="1:2" x14ac:dyDescent="0.2">
      <c r="A163" s="1" t="s">
        <v>594</v>
      </c>
      <c r="B163" s="13">
        <v>505</v>
      </c>
    </row>
    <row r="164" spans="1:2" x14ac:dyDescent="0.2">
      <c r="A164" s="1" t="s">
        <v>610</v>
      </c>
      <c r="B164" s="13">
        <v>82106.63</v>
      </c>
    </row>
    <row r="165" spans="1:2" x14ac:dyDescent="0.2">
      <c r="A165" s="1" t="s">
        <v>616</v>
      </c>
      <c r="B165" s="13">
        <v>3200</v>
      </c>
    </row>
    <row r="166" spans="1:2" x14ac:dyDescent="0.2">
      <c r="A166" s="1" t="s">
        <v>574</v>
      </c>
      <c r="B166" s="13">
        <v>5800</v>
      </c>
    </row>
    <row r="167" spans="1:2" x14ac:dyDescent="0.2">
      <c r="A167" s="1" t="s">
        <v>675</v>
      </c>
      <c r="B167" s="13">
        <v>150</v>
      </c>
    </row>
    <row r="168" spans="1:2" x14ac:dyDescent="0.2">
      <c r="A168" s="1" t="s">
        <v>701</v>
      </c>
      <c r="B168" s="13">
        <v>300</v>
      </c>
    </row>
    <row r="169" spans="1:2" x14ac:dyDescent="0.2">
      <c r="A169" s="1" t="s">
        <v>609</v>
      </c>
      <c r="B169" s="13">
        <v>22500</v>
      </c>
    </row>
    <row r="170" spans="1:2" x14ac:dyDescent="0.2">
      <c r="A170" s="1" t="s">
        <v>656</v>
      </c>
      <c r="B170" s="13">
        <v>16500</v>
      </c>
    </row>
    <row r="171" spans="1:2" x14ac:dyDescent="0.2">
      <c r="A171" s="1" t="s">
        <v>637</v>
      </c>
      <c r="B171" s="13">
        <v>17085</v>
      </c>
    </row>
    <row r="172" spans="1:2" x14ac:dyDescent="0.2">
      <c r="A172" s="1" t="s">
        <v>608</v>
      </c>
      <c r="B172" s="13">
        <v>500</v>
      </c>
    </row>
    <row r="173" spans="1:2" x14ac:dyDescent="0.2">
      <c r="A173" s="1" t="s">
        <v>620</v>
      </c>
      <c r="B173" s="13">
        <v>7500</v>
      </c>
    </row>
    <row r="174" spans="1:2" x14ac:dyDescent="0.2">
      <c r="A174" s="1" t="s">
        <v>578</v>
      </c>
      <c r="B174" s="13">
        <v>110000</v>
      </c>
    </row>
    <row r="175" spans="1:2" x14ac:dyDescent="0.2">
      <c r="A175" s="1" t="s">
        <v>617</v>
      </c>
      <c r="B175" s="13">
        <v>25050</v>
      </c>
    </row>
    <row r="176" spans="1:2" x14ac:dyDescent="0.2">
      <c r="A176" s="1" t="s">
        <v>618</v>
      </c>
      <c r="B176" s="13">
        <v>1848</v>
      </c>
    </row>
    <row r="177" spans="1:2" x14ac:dyDescent="0.2">
      <c r="A177" s="1" t="s">
        <v>671</v>
      </c>
      <c r="B177" s="13">
        <v>799</v>
      </c>
    </row>
    <row r="178" spans="1:2" x14ac:dyDescent="0.2">
      <c r="A178" s="1" t="s">
        <v>579</v>
      </c>
      <c r="B178" s="13">
        <v>3210</v>
      </c>
    </row>
    <row r="179" spans="1:2" x14ac:dyDescent="0.2">
      <c r="A179" s="1" t="s">
        <v>550</v>
      </c>
      <c r="B179" s="13">
        <v>572</v>
      </c>
    </row>
    <row r="180" spans="1:2" x14ac:dyDescent="0.2">
      <c r="A180" s="1" t="s">
        <v>563</v>
      </c>
      <c r="B180" s="13">
        <v>481</v>
      </c>
    </row>
    <row r="181" spans="1:2" x14ac:dyDescent="0.2">
      <c r="A181" s="1" t="s">
        <v>566</v>
      </c>
      <c r="B181" s="13">
        <v>355</v>
      </c>
    </row>
    <row r="182" spans="1:2" x14ac:dyDescent="0.2">
      <c r="A182" s="1" t="s">
        <v>661</v>
      </c>
      <c r="B182" s="13">
        <v>600</v>
      </c>
    </row>
    <row r="183" spans="1:2" x14ac:dyDescent="0.2">
      <c r="A183" s="1" t="s">
        <v>669</v>
      </c>
      <c r="B183" s="13">
        <v>3500</v>
      </c>
    </row>
    <row r="184" spans="1:2" x14ac:dyDescent="0.2">
      <c r="A184" s="1" t="s">
        <v>699</v>
      </c>
      <c r="B184" s="13">
        <v>5000</v>
      </c>
    </row>
    <row r="185" spans="1:2" x14ac:dyDescent="0.2">
      <c r="A185" s="1" t="s">
        <v>588</v>
      </c>
      <c r="B185" s="13">
        <v>7300</v>
      </c>
    </row>
    <row r="186" spans="1:2" x14ac:dyDescent="0.2">
      <c r="A186" s="1" t="s">
        <v>642</v>
      </c>
      <c r="B186" s="13">
        <v>4442</v>
      </c>
    </row>
    <row r="187" spans="1:2" x14ac:dyDescent="0.2">
      <c r="A187" s="1" t="s">
        <v>553</v>
      </c>
      <c r="B187" s="13">
        <v>350</v>
      </c>
    </row>
    <row r="188" spans="1:2" x14ac:dyDescent="0.2">
      <c r="A188" s="1" t="s">
        <v>604</v>
      </c>
      <c r="B188" s="13">
        <v>500</v>
      </c>
    </row>
    <row r="189" spans="1:2" x14ac:dyDescent="0.2">
      <c r="A189" s="1" t="s">
        <v>689</v>
      </c>
      <c r="B189" s="13">
        <v>25500</v>
      </c>
    </row>
    <row r="190" spans="1:2" x14ac:dyDescent="0.2">
      <c r="A190" s="1" t="s">
        <v>611</v>
      </c>
      <c r="B190" s="13">
        <v>12270</v>
      </c>
    </row>
    <row r="191" spans="1:2" x14ac:dyDescent="0.2">
      <c r="A191" s="1" t="s">
        <v>637</v>
      </c>
      <c r="B191" s="13">
        <v>-854.25</v>
      </c>
    </row>
    <row r="192" spans="1:2" x14ac:dyDescent="0.2">
      <c r="A192" s="1" t="s">
        <v>545</v>
      </c>
      <c r="B192" s="13">
        <v>23604.17</v>
      </c>
    </row>
    <row r="193" spans="1:2" x14ac:dyDescent="0.2">
      <c r="A193" s="1" t="s">
        <v>545</v>
      </c>
      <c r="B193" s="13">
        <v>23604.17</v>
      </c>
    </row>
    <row r="194" spans="1:2" x14ac:dyDescent="0.2">
      <c r="A194" s="1" t="s">
        <v>545</v>
      </c>
      <c r="B194" s="13">
        <v>23604.17</v>
      </c>
    </row>
    <row r="195" spans="1:2" x14ac:dyDescent="0.2">
      <c r="A195" s="1" t="s">
        <v>545</v>
      </c>
      <c r="B195" s="13">
        <v>23604.17</v>
      </c>
    </row>
    <row r="196" spans="1:2" x14ac:dyDescent="0.2">
      <c r="A196" s="1" t="s">
        <v>545</v>
      </c>
      <c r="B196" s="13">
        <v>23604.17</v>
      </c>
    </row>
    <row r="197" spans="1:2" x14ac:dyDescent="0.2">
      <c r="A197" s="1" t="s">
        <v>545</v>
      </c>
      <c r="B197" s="13">
        <v>23604.17</v>
      </c>
    </row>
    <row r="198" spans="1:2" x14ac:dyDescent="0.2">
      <c r="A198" s="1" t="s">
        <v>545</v>
      </c>
      <c r="B198" s="13">
        <v>23604.17</v>
      </c>
    </row>
    <row r="199" spans="1:2" x14ac:dyDescent="0.2">
      <c r="A199" s="1" t="s">
        <v>545</v>
      </c>
      <c r="B199" s="13">
        <v>23604.17</v>
      </c>
    </row>
    <row r="200" spans="1:2" x14ac:dyDescent="0.2">
      <c r="A200" s="1" t="s">
        <v>545</v>
      </c>
      <c r="B200" s="13">
        <v>23604.17</v>
      </c>
    </row>
    <row r="201" spans="1:2" x14ac:dyDescent="0.2">
      <c r="A201" s="1" t="s">
        <v>545</v>
      </c>
      <c r="B201" s="13">
        <v>23604.17</v>
      </c>
    </row>
    <row r="202" spans="1:2" x14ac:dyDescent="0.2">
      <c r="A202" s="1" t="s">
        <v>545</v>
      </c>
      <c r="B202" s="13">
        <v>23604.17</v>
      </c>
    </row>
    <row r="203" spans="1:2" x14ac:dyDescent="0.2">
      <c r="A203" s="1" t="s">
        <v>545</v>
      </c>
      <c r="B203" s="13">
        <v>23604.13</v>
      </c>
    </row>
    <row r="204" spans="1:2" x14ac:dyDescent="0.2">
      <c r="A204" s="1" t="s">
        <v>612</v>
      </c>
      <c r="B204" s="13">
        <v>142186.17000000001</v>
      </c>
    </row>
    <row r="205" spans="1:2" x14ac:dyDescent="0.2">
      <c r="A205" s="1" t="s">
        <v>612</v>
      </c>
      <c r="B205" s="13">
        <v>142186.17000000001</v>
      </c>
    </row>
    <row r="206" spans="1:2" x14ac:dyDescent="0.2">
      <c r="A206" s="1" t="s">
        <v>612</v>
      </c>
      <c r="B206" s="13">
        <v>142186.17000000001</v>
      </c>
    </row>
    <row r="207" spans="1:2" x14ac:dyDescent="0.2">
      <c r="A207" s="1" t="s">
        <v>612</v>
      </c>
      <c r="B207" s="13">
        <v>142186.17000000001</v>
      </c>
    </row>
    <row r="208" spans="1:2" x14ac:dyDescent="0.2">
      <c r="A208" s="1" t="s">
        <v>612</v>
      </c>
      <c r="B208" s="13">
        <v>142186.17000000001</v>
      </c>
    </row>
    <row r="209" spans="1:2" x14ac:dyDescent="0.2">
      <c r="A209" s="1" t="s">
        <v>612</v>
      </c>
      <c r="B209" s="13">
        <v>142186.17000000001</v>
      </c>
    </row>
    <row r="210" spans="1:2" x14ac:dyDescent="0.2">
      <c r="A210" s="1" t="s">
        <v>612</v>
      </c>
      <c r="B210" s="13">
        <v>142186.17000000001</v>
      </c>
    </row>
    <row r="211" spans="1:2" x14ac:dyDescent="0.2">
      <c r="A211" s="1" t="s">
        <v>612</v>
      </c>
      <c r="B211" s="13">
        <v>142186.17000000001</v>
      </c>
    </row>
    <row r="212" spans="1:2" x14ac:dyDescent="0.2">
      <c r="A212" s="1" t="s">
        <v>612</v>
      </c>
      <c r="B212" s="13">
        <v>142186.17000000001</v>
      </c>
    </row>
    <row r="213" spans="1:2" x14ac:dyDescent="0.2">
      <c r="A213" s="1" t="s">
        <v>612</v>
      </c>
      <c r="B213" s="13">
        <v>142186.17000000001</v>
      </c>
    </row>
    <row r="214" spans="1:2" x14ac:dyDescent="0.2">
      <c r="A214" s="1" t="s">
        <v>612</v>
      </c>
      <c r="B214" s="13">
        <v>142186.17000000001</v>
      </c>
    </row>
    <row r="215" spans="1:2" x14ac:dyDescent="0.2">
      <c r="A215" s="1" t="s">
        <v>366</v>
      </c>
      <c r="B215" s="13">
        <v>80953.75</v>
      </c>
    </row>
    <row r="216" spans="1:2" x14ac:dyDescent="0.2">
      <c r="A216" s="1" t="s">
        <v>366</v>
      </c>
      <c r="B216" s="13">
        <v>80953.75</v>
      </c>
    </row>
    <row r="217" spans="1:2" x14ac:dyDescent="0.2">
      <c r="A217" s="1" t="s">
        <v>366</v>
      </c>
      <c r="B217" s="13">
        <v>80953.75</v>
      </c>
    </row>
    <row r="218" spans="1:2" x14ac:dyDescent="0.2">
      <c r="A218" s="1" t="s">
        <v>366</v>
      </c>
      <c r="B218" s="13">
        <v>80953.75</v>
      </c>
    </row>
    <row r="219" spans="1:2" x14ac:dyDescent="0.2">
      <c r="A219" s="1" t="s">
        <v>366</v>
      </c>
      <c r="B219" s="13">
        <v>80953.75</v>
      </c>
    </row>
    <row r="220" spans="1:2" x14ac:dyDescent="0.2">
      <c r="A220" s="1" t="s">
        <v>366</v>
      </c>
      <c r="B220" s="13">
        <v>80953.75</v>
      </c>
    </row>
    <row r="221" spans="1:2" x14ac:dyDescent="0.2">
      <c r="A221" s="1" t="s">
        <v>366</v>
      </c>
      <c r="B221" s="13">
        <v>80953.75</v>
      </c>
    </row>
    <row r="222" spans="1:2" x14ac:dyDescent="0.2">
      <c r="A222" s="1" t="s">
        <v>366</v>
      </c>
      <c r="B222" s="13">
        <v>80953.75</v>
      </c>
    </row>
    <row r="223" spans="1:2" x14ac:dyDescent="0.2">
      <c r="A223" s="1" t="s">
        <v>366</v>
      </c>
      <c r="B223" s="13">
        <v>80953.75</v>
      </c>
    </row>
    <row r="224" spans="1:2" x14ac:dyDescent="0.2">
      <c r="A224" s="1" t="s">
        <v>366</v>
      </c>
      <c r="B224" s="13">
        <v>80953.75</v>
      </c>
    </row>
    <row r="225" spans="1:2" x14ac:dyDescent="0.2">
      <c r="A225" s="1" t="s">
        <v>366</v>
      </c>
      <c r="B225" s="13">
        <v>80953.75</v>
      </c>
    </row>
    <row r="226" spans="1:2" x14ac:dyDescent="0.2">
      <c r="A226" s="1" t="s">
        <v>546</v>
      </c>
      <c r="B226" s="13">
        <v>13125</v>
      </c>
    </row>
    <row r="227" spans="1:2" x14ac:dyDescent="0.2">
      <c r="A227" s="1" t="s">
        <v>546</v>
      </c>
      <c r="B227" s="13">
        <v>12875</v>
      </c>
    </row>
    <row r="228" spans="1:2" x14ac:dyDescent="0.2">
      <c r="A228" s="1" t="s">
        <v>546</v>
      </c>
      <c r="B228" s="13">
        <v>12875</v>
      </c>
    </row>
    <row r="229" spans="1:2" x14ac:dyDescent="0.2">
      <c r="A229" s="1" t="s">
        <v>546</v>
      </c>
      <c r="B229" s="13">
        <v>12875</v>
      </c>
    </row>
    <row r="230" spans="1:2" x14ac:dyDescent="0.2">
      <c r="A230" s="1" t="s">
        <v>546</v>
      </c>
      <c r="B230" s="13">
        <v>12875</v>
      </c>
    </row>
    <row r="231" spans="1:2" x14ac:dyDescent="0.2">
      <c r="A231" s="1" t="s">
        <v>546</v>
      </c>
      <c r="B231" s="13">
        <v>12875</v>
      </c>
    </row>
    <row r="232" spans="1:2" x14ac:dyDescent="0.2">
      <c r="A232" s="1" t="s">
        <v>546</v>
      </c>
      <c r="B232" s="13">
        <v>12875</v>
      </c>
    </row>
    <row r="233" spans="1:2" x14ac:dyDescent="0.2">
      <c r="A233" s="1" t="s">
        <v>546</v>
      </c>
      <c r="B233" s="13">
        <v>12875</v>
      </c>
    </row>
    <row r="234" spans="1:2" x14ac:dyDescent="0.2">
      <c r="A234" s="1" t="s">
        <v>546</v>
      </c>
      <c r="B234" s="13">
        <v>12875</v>
      </c>
    </row>
    <row r="235" spans="1:2" x14ac:dyDescent="0.2">
      <c r="A235" s="1" t="s">
        <v>546</v>
      </c>
      <c r="B235" s="13">
        <v>12875</v>
      </c>
    </row>
    <row r="236" spans="1:2" x14ac:dyDescent="0.2">
      <c r="A236" s="1" t="s">
        <v>546</v>
      </c>
      <c r="B236" s="13">
        <v>12875</v>
      </c>
    </row>
    <row r="237" spans="1:2" x14ac:dyDescent="0.2">
      <c r="A237" s="1" t="s">
        <v>710</v>
      </c>
      <c r="B237" s="13">
        <v>453030.62</v>
      </c>
    </row>
    <row r="238" spans="1:2" x14ac:dyDescent="0.2">
      <c r="A238" s="1" t="s">
        <v>710</v>
      </c>
      <c r="B238" s="13">
        <v>282970.78999999998</v>
      </c>
    </row>
    <row r="239" spans="1:2" x14ac:dyDescent="0.2">
      <c r="A239" s="1" t="s">
        <v>710</v>
      </c>
      <c r="B239" s="13">
        <v>83191.94</v>
      </c>
    </row>
    <row r="240" spans="1:2" x14ac:dyDescent="0.2">
      <c r="A240" s="1" t="s">
        <v>710</v>
      </c>
      <c r="B240" s="13">
        <v>14231.4</v>
      </c>
    </row>
    <row r="241" spans="1:2" x14ac:dyDescent="0.2">
      <c r="A241" s="1" t="s">
        <v>710</v>
      </c>
      <c r="B241" s="13">
        <v>335308.90999999997</v>
      </c>
    </row>
    <row r="242" spans="1:2" x14ac:dyDescent="0.2">
      <c r="A242" s="1" t="s">
        <v>710</v>
      </c>
      <c r="B242" s="13">
        <v>43455.74</v>
      </c>
    </row>
    <row r="243" spans="1:2" x14ac:dyDescent="0.2">
      <c r="A243" s="1" t="s">
        <v>711</v>
      </c>
      <c r="B243" s="13">
        <v>-45799.5</v>
      </c>
    </row>
    <row r="244" spans="1:2" x14ac:dyDescent="0.2">
      <c r="A244" s="1" t="s">
        <v>711</v>
      </c>
      <c r="B244" s="13">
        <v>-1250</v>
      </c>
    </row>
    <row r="245" spans="1:2" x14ac:dyDescent="0.2">
      <c r="A245" s="1" t="s">
        <v>711</v>
      </c>
      <c r="B245" s="13">
        <v>-7382.3</v>
      </c>
    </row>
    <row r="246" spans="1:2" x14ac:dyDescent="0.2">
      <c r="A246" s="1" t="s">
        <v>711</v>
      </c>
      <c r="B246" s="13">
        <v>-1117.2</v>
      </c>
    </row>
    <row r="247" spans="1:2" x14ac:dyDescent="0.2">
      <c r="A247" s="1" t="s">
        <v>711</v>
      </c>
      <c r="B247" s="13">
        <v>-4970.7</v>
      </c>
    </row>
    <row r="248" spans="1:2" x14ac:dyDescent="0.2">
      <c r="A248" s="1" t="s">
        <v>711</v>
      </c>
      <c r="B248" s="13">
        <v>-586.5</v>
      </c>
    </row>
    <row r="249" spans="1:2" x14ac:dyDescent="0.2">
      <c r="A249" s="1" t="s">
        <v>711</v>
      </c>
      <c r="B249" s="13">
        <v>-634.35</v>
      </c>
    </row>
    <row r="250" spans="1:2" x14ac:dyDescent="0.2">
      <c r="A250" s="1" t="s">
        <v>711</v>
      </c>
      <c r="B250" s="13">
        <v>-700</v>
      </c>
    </row>
    <row r="251" spans="1:2" x14ac:dyDescent="0.2">
      <c r="A251" s="1" t="s">
        <v>711</v>
      </c>
      <c r="B251" s="13">
        <v>-15516.5</v>
      </c>
    </row>
    <row r="252" spans="1:2" x14ac:dyDescent="0.2">
      <c r="A252" s="1" t="s">
        <v>711</v>
      </c>
      <c r="B252" s="13">
        <v>-4237.2</v>
      </c>
    </row>
    <row r="253" spans="1:2" x14ac:dyDescent="0.2">
      <c r="A253" s="1" t="s">
        <v>711</v>
      </c>
      <c r="B253" s="13">
        <v>-9.1999999999999993</v>
      </c>
    </row>
    <row r="254" spans="1:2" x14ac:dyDescent="0.2">
      <c r="A254" s="1" t="s">
        <v>711</v>
      </c>
      <c r="B254" s="13">
        <v>-16364.1</v>
      </c>
    </row>
    <row r="255" spans="1:2" x14ac:dyDescent="0.2">
      <c r="A255" s="1" t="s">
        <v>711</v>
      </c>
      <c r="B255" s="13">
        <v>-872.55</v>
      </c>
    </row>
    <row r="256" spans="1:2" x14ac:dyDescent="0.2">
      <c r="A256" s="1" t="s">
        <v>711</v>
      </c>
      <c r="B256" s="13">
        <v>-14720.65</v>
      </c>
    </row>
    <row r="257" spans="1:2" x14ac:dyDescent="0.2">
      <c r="A257" s="1" t="s">
        <v>711</v>
      </c>
      <c r="B257" s="13">
        <v>-7149.9</v>
      </c>
    </row>
    <row r="258" spans="1:2" x14ac:dyDescent="0.2">
      <c r="A258" s="1" t="s">
        <v>690</v>
      </c>
      <c r="B258" s="13">
        <v>5094.6000000000004</v>
      </c>
    </row>
    <row r="259" spans="1:2" x14ac:dyDescent="0.2">
      <c r="A259" s="1" t="s">
        <v>691</v>
      </c>
      <c r="B259" s="13">
        <v>3000</v>
      </c>
    </row>
    <row r="260" spans="1:2" x14ac:dyDescent="0.2">
      <c r="A260" s="1" t="s">
        <v>562</v>
      </c>
      <c r="B260" s="13">
        <v>1961</v>
      </c>
    </row>
    <row r="261" spans="1:2" x14ac:dyDescent="0.2">
      <c r="A261" s="1" t="s">
        <v>573</v>
      </c>
      <c r="B261" s="13">
        <v>5500</v>
      </c>
    </row>
    <row r="262" spans="1:2" x14ac:dyDescent="0.2">
      <c r="A262" s="1" t="s">
        <v>573</v>
      </c>
      <c r="B262" s="13">
        <v>4660</v>
      </c>
    </row>
    <row r="263" spans="1:2" x14ac:dyDescent="0.2">
      <c r="A263" s="1" t="s">
        <v>607</v>
      </c>
      <c r="B263" s="13">
        <v>5000</v>
      </c>
    </row>
    <row r="264" spans="1:2" x14ac:dyDescent="0.2">
      <c r="A264" s="1" t="s">
        <v>627</v>
      </c>
      <c r="B264" s="13">
        <v>3600</v>
      </c>
    </row>
    <row r="265" spans="1:2" x14ac:dyDescent="0.2">
      <c r="A265" s="1" t="s">
        <v>631</v>
      </c>
      <c r="B265" s="13">
        <v>1345</v>
      </c>
    </row>
    <row r="266" spans="1:2" x14ac:dyDescent="0.2">
      <c r="A266" s="1" t="s">
        <v>643</v>
      </c>
      <c r="B266" s="13">
        <v>500</v>
      </c>
    </row>
    <row r="267" spans="1:2" x14ac:dyDescent="0.2">
      <c r="A267" s="1" t="s">
        <v>684</v>
      </c>
      <c r="B267" s="13">
        <v>3000</v>
      </c>
    </row>
    <row r="268" spans="1:2" x14ac:dyDescent="0.2">
      <c r="A268" s="1" t="s">
        <v>698</v>
      </c>
      <c r="B268" s="13">
        <v>24062.5</v>
      </c>
    </row>
    <row r="269" spans="1:2" x14ac:dyDescent="0.2">
      <c r="A269" s="1" t="s">
        <v>710</v>
      </c>
      <c r="B269" s="13">
        <v>126681.84</v>
      </c>
    </row>
    <row r="270" spans="1:2" x14ac:dyDescent="0.2">
      <c r="A270" s="1" t="s">
        <v>712</v>
      </c>
      <c r="B270" s="4">
        <v>65286.1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"/>
  <sheetViews>
    <sheetView topLeftCell="A17" workbookViewId="0">
      <selection activeCell="H2" sqref="H2:H45"/>
    </sheetView>
  </sheetViews>
  <sheetFormatPr defaultRowHeight="12.75" x14ac:dyDescent="0.2"/>
  <cols>
    <col min="1" max="1" width="6" bestFit="1" customWidth="1"/>
    <col min="2" max="2" width="7.85546875" bestFit="1" customWidth="1"/>
    <col min="3" max="3" width="5.140625" bestFit="1" customWidth="1"/>
    <col min="4" max="4" width="9.140625" bestFit="1" customWidth="1"/>
    <col min="5" max="5" width="10.5703125" bestFit="1" customWidth="1"/>
    <col min="6" max="6" width="21.85546875" bestFit="1" customWidth="1"/>
    <col min="7" max="7" width="49.5703125" bestFit="1" customWidth="1"/>
    <col min="8" max="8" width="11.85546875" bestFit="1" customWidth="1"/>
    <col min="9" max="9" width="14.5703125" bestFit="1" customWidth="1"/>
    <col min="10" max="10" width="6" bestFit="1" customWidth="1"/>
    <col min="11" max="11" width="5.7109375" bestFit="1" customWidth="1"/>
    <col min="12" max="12" width="12.85546875" bestFit="1" customWidth="1"/>
    <col min="13" max="13" width="12" bestFit="1" customWidth="1"/>
    <col min="14" max="14" width="14.5703125" customWidth="1"/>
    <col min="15" max="15" width="36" bestFit="1" customWidth="1"/>
    <col min="16" max="16" width="10" bestFit="1" customWidth="1"/>
    <col min="17" max="17" width="7.42578125" bestFit="1" customWidth="1"/>
    <col min="18" max="19" width="10.140625" bestFit="1" customWidth="1"/>
    <col min="20" max="20" width="107.42578125" bestFit="1" customWidth="1"/>
    <col min="21" max="21" width="9" bestFit="1" customWidth="1"/>
    <col min="22" max="23" width="5.140625" bestFit="1" customWidth="1"/>
    <col min="24" max="24" width="10.140625" bestFit="1" customWidth="1"/>
    <col min="25" max="25" width="9.85546875" bestFit="1" customWidth="1"/>
    <col min="26" max="26" width="5.7109375" bestFit="1" customWidth="1"/>
    <col min="27" max="27" width="5.85546875" bestFit="1" customWidth="1"/>
    <col min="28" max="28" width="8.42578125" bestFit="1" customWidth="1"/>
    <col min="29" max="29" width="15.5703125" bestFit="1" customWidth="1"/>
    <col min="30" max="30" width="8.85546875" bestFit="1" customWidth="1"/>
    <col min="31" max="31" width="24.42578125" bestFit="1" customWidth="1"/>
    <col min="32" max="32" width="8.140625" bestFit="1" customWidth="1"/>
    <col min="33" max="33" width="5.42578125" bestFit="1" customWidth="1"/>
    <col min="34" max="34" width="14.5703125" bestFit="1" customWidth="1"/>
    <col min="35" max="35" width="10.28515625" bestFit="1" customWidth="1"/>
    <col min="36" max="36" width="8.140625" bestFit="1" customWidth="1"/>
    <col min="37" max="40" width="28.28515625" customWidth="1"/>
  </cols>
  <sheetData>
    <row r="1" spans="1:36" ht="39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367</v>
      </c>
      <c r="F1" s="2" t="s">
        <v>368</v>
      </c>
      <c r="G1" s="2" t="s">
        <v>544</v>
      </c>
      <c r="H1" s="2" t="s">
        <v>4</v>
      </c>
      <c r="I1" s="2" t="s">
        <v>5</v>
      </c>
      <c r="J1" s="2" t="s">
        <v>6</v>
      </c>
      <c r="K1" s="2" t="s">
        <v>20</v>
      </c>
      <c r="L1" s="2" t="s">
        <v>7</v>
      </c>
      <c r="M1" s="2" t="s">
        <v>8</v>
      </c>
      <c r="N1" s="2"/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2" t="s">
        <v>22</v>
      </c>
      <c r="AC1" s="2" t="s">
        <v>23</v>
      </c>
      <c r="AD1" s="2" t="s">
        <v>24</v>
      </c>
      <c r="AE1" s="2" t="s">
        <v>25</v>
      </c>
      <c r="AF1" s="2" t="s">
        <v>26</v>
      </c>
      <c r="AG1" s="2" t="s">
        <v>27</v>
      </c>
      <c r="AH1" s="2" t="s">
        <v>5</v>
      </c>
      <c r="AI1" s="2" t="s">
        <v>28</v>
      </c>
      <c r="AJ1" s="2" t="s">
        <v>29</v>
      </c>
    </row>
    <row r="2" spans="1:36" x14ac:dyDescent="0.2">
      <c r="A2" s="3">
        <v>2019</v>
      </c>
      <c r="B2" s="3">
        <v>1</v>
      </c>
      <c r="C2" s="6">
        <v>140</v>
      </c>
      <c r="D2" s="1" t="s">
        <v>30</v>
      </c>
      <c r="E2" s="1" t="str">
        <f>VLOOKUP(C2,List!D:E,2,FALSE)</f>
        <v>APCO</v>
      </c>
      <c r="F2" s="1" t="str">
        <f>VLOOKUP(K2,List!A:B,2,FALSE)</f>
        <v>Company Memberships</v>
      </c>
      <c r="G2" s="1"/>
      <c r="H2" s="11">
        <v>13.68</v>
      </c>
      <c r="I2" s="1" t="s">
        <v>46</v>
      </c>
      <c r="J2" s="1" t="s">
        <v>47</v>
      </c>
      <c r="K2" s="6">
        <v>953</v>
      </c>
      <c r="L2" s="1" t="s">
        <v>48</v>
      </c>
      <c r="M2" s="1" t="s">
        <v>36</v>
      </c>
      <c r="N2" s="1"/>
      <c r="O2" s="1" t="s">
        <v>41</v>
      </c>
      <c r="P2" s="1" t="s">
        <v>32</v>
      </c>
      <c r="Q2" s="1" t="s">
        <v>33</v>
      </c>
      <c r="R2" s="5" t="s">
        <v>49</v>
      </c>
      <c r="S2" s="5" t="s">
        <v>49</v>
      </c>
      <c r="T2" s="1" t="s">
        <v>41</v>
      </c>
      <c r="U2" s="1"/>
      <c r="V2" s="1"/>
      <c r="W2" s="4">
        <v>0</v>
      </c>
      <c r="X2" s="5" t="s">
        <v>49</v>
      </c>
      <c r="Y2" s="1" t="s">
        <v>73</v>
      </c>
      <c r="Z2" s="1" t="s">
        <v>75</v>
      </c>
      <c r="AA2" s="1" t="s">
        <v>31</v>
      </c>
      <c r="AB2" s="1" t="s">
        <v>78</v>
      </c>
      <c r="AC2" s="1"/>
      <c r="AD2" s="1"/>
      <c r="AE2" s="1" t="s">
        <v>79</v>
      </c>
      <c r="AF2" s="1"/>
      <c r="AG2" s="3">
        <v>272</v>
      </c>
      <c r="AH2" s="1" t="s">
        <v>46</v>
      </c>
      <c r="AI2" s="1" t="s">
        <v>82</v>
      </c>
      <c r="AJ2" s="1"/>
    </row>
    <row r="3" spans="1:36" x14ac:dyDescent="0.2">
      <c r="A3" s="3">
        <v>2019</v>
      </c>
      <c r="B3" s="3">
        <v>1</v>
      </c>
      <c r="C3" s="6">
        <v>140</v>
      </c>
      <c r="D3" s="1" t="s">
        <v>30</v>
      </c>
      <c r="E3" s="1" t="str">
        <f>VLOOKUP(C3,List!D:E,2,FALSE)</f>
        <v>APCO</v>
      </c>
      <c r="F3" s="1" t="str">
        <f>VLOOKUP(K3,List!A:B,2,FALSE)</f>
        <v>Company Memberships</v>
      </c>
      <c r="G3" s="1"/>
      <c r="H3" s="11">
        <v>1013.61</v>
      </c>
      <c r="I3" s="1" t="s">
        <v>70</v>
      </c>
      <c r="J3" s="1" t="s">
        <v>35</v>
      </c>
      <c r="K3" s="6">
        <v>953</v>
      </c>
      <c r="L3" s="1" t="s">
        <v>39</v>
      </c>
      <c r="M3" s="1" t="s">
        <v>50</v>
      </c>
      <c r="N3" s="1"/>
      <c r="O3" s="1" t="s">
        <v>41</v>
      </c>
      <c r="P3" s="1" t="s">
        <v>32</v>
      </c>
      <c r="Q3" s="1" t="s">
        <v>33</v>
      </c>
      <c r="R3" s="5" t="s">
        <v>71</v>
      </c>
      <c r="S3" s="5" t="s">
        <v>71</v>
      </c>
      <c r="T3" s="1" t="s">
        <v>41</v>
      </c>
      <c r="U3" s="1"/>
      <c r="V3" s="1"/>
      <c r="W3" s="4">
        <v>0</v>
      </c>
      <c r="X3" s="5" t="s">
        <v>71</v>
      </c>
      <c r="Y3" s="1" t="s">
        <v>73</v>
      </c>
      <c r="Z3" s="1" t="s">
        <v>75</v>
      </c>
      <c r="AA3" s="1" t="s">
        <v>76</v>
      </c>
      <c r="AB3" s="1" t="s">
        <v>77</v>
      </c>
      <c r="AC3" s="1"/>
      <c r="AD3" s="1"/>
      <c r="AE3" s="1" t="s">
        <v>81</v>
      </c>
      <c r="AF3" s="1"/>
      <c r="AG3" s="3">
        <v>151</v>
      </c>
      <c r="AH3" s="1" t="s">
        <v>70</v>
      </c>
      <c r="AI3" s="1" t="s">
        <v>82</v>
      </c>
      <c r="AJ3" s="1"/>
    </row>
    <row r="4" spans="1:36" x14ac:dyDescent="0.2">
      <c r="A4" s="3">
        <v>2019</v>
      </c>
      <c r="B4" s="3">
        <v>1</v>
      </c>
      <c r="C4" s="6">
        <v>140</v>
      </c>
      <c r="D4" s="1" t="s">
        <v>30</v>
      </c>
      <c r="E4" s="1" t="str">
        <f>VLOOKUP(C4,List!D:E,2,FALSE)</f>
        <v>APCO</v>
      </c>
      <c r="F4" s="1" t="str">
        <f>VLOOKUP(K4,List!A:B,2,FALSE)</f>
        <v>Company Memberships</v>
      </c>
      <c r="G4" s="1"/>
      <c r="H4" s="11">
        <v>13.74</v>
      </c>
      <c r="I4" s="1" t="s">
        <v>88</v>
      </c>
      <c r="J4" s="1" t="s">
        <v>67</v>
      </c>
      <c r="K4" s="6">
        <v>953</v>
      </c>
      <c r="L4" s="1" t="s">
        <v>39</v>
      </c>
      <c r="M4" s="1" t="s">
        <v>68</v>
      </c>
      <c r="N4" s="1"/>
      <c r="O4" s="1" t="s">
        <v>41</v>
      </c>
      <c r="P4" s="1" t="s">
        <v>32</v>
      </c>
      <c r="Q4" s="1" t="s">
        <v>33</v>
      </c>
      <c r="R4" s="5" t="s">
        <v>85</v>
      </c>
      <c r="S4" s="5" t="s">
        <v>85</v>
      </c>
      <c r="T4" s="1" t="s">
        <v>41</v>
      </c>
      <c r="U4" s="1"/>
      <c r="V4" s="1"/>
      <c r="W4" s="4">
        <v>0</v>
      </c>
      <c r="X4" s="5" t="s">
        <v>85</v>
      </c>
      <c r="Y4" s="1" t="s">
        <v>73</v>
      </c>
      <c r="Z4" s="1" t="s">
        <v>75</v>
      </c>
      <c r="AA4" s="1" t="s">
        <v>76</v>
      </c>
      <c r="AB4" s="1" t="s">
        <v>77</v>
      </c>
      <c r="AC4" s="1"/>
      <c r="AD4" s="1"/>
      <c r="AE4" s="1" t="s">
        <v>86</v>
      </c>
      <c r="AF4" s="1"/>
      <c r="AG4" s="3">
        <v>332</v>
      </c>
      <c r="AH4" s="1" t="s">
        <v>88</v>
      </c>
      <c r="AI4" s="1" t="s">
        <v>82</v>
      </c>
      <c r="AJ4" s="1"/>
    </row>
    <row r="5" spans="1:36" x14ac:dyDescent="0.2">
      <c r="A5" s="3">
        <v>2019</v>
      </c>
      <c r="B5" s="3">
        <v>1</v>
      </c>
      <c r="C5" s="6">
        <v>230</v>
      </c>
      <c r="D5" s="1" t="s">
        <v>30</v>
      </c>
      <c r="E5" s="1" t="str">
        <f>VLOOKUP(C5,List!D:E,2,FALSE)</f>
        <v>Kingsport</v>
      </c>
      <c r="F5" s="1" t="str">
        <f>VLOOKUP(K5,List!A:B,2,FALSE)</f>
        <v>Company Memberships</v>
      </c>
      <c r="G5" s="1"/>
      <c r="H5" s="11">
        <v>13.64</v>
      </c>
      <c r="I5" s="1" t="s">
        <v>58</v>
      </c>
      <c r="J5" s="1" t="s">
        <v>35</v>
      </c>
      <c r="K5" s="6">
        <v>953</v>
      </c>
      <c r="L5" s="1" t="s">
        <v>39</v>
      </c>
      <c r="M5" s="1" t="s">
        <v>59</v>
      </c>
      <c r="N5" s="1"/>
      <c r="O5" s="1" t="s">
        <v>41</v>
      </c>
      <c r="P5" s="1" t="s">
        <v>32</v>
      </c>
      <c r="Q5" s="1" t="s">
        <v>33</v>
      </c>
      <c r="R5" s="5" t="s">
        <v>54</v>
      </c>
      <c r="S5" s="5" t="s">
        <v>54</v>
      </c>
      <c r="T5" s="1" t="s">
        <v>41</v>
      </c>
      <c r="U5" s="1"/>
      <c r="V5" s="1"/>
      <c r="W5" s="4">
        <v>0</v>
      </c>
      <c r="X5" s="5" t="s">
        <v>54</v>
      </c>
      <c r="Y5" s="1" t="s">
        <v>73</v>
      </c>
      <c r="Z5" s="1" t="s">
        <v>75</v>
      </c>
      <c r="AA5" s="1" t="s">
        <v>76</v>
      </c>
      <c r="AB5" s="1" t="s">
        <v>77</v>
      </c>
      <c r="AC5" s="1"/>
      <c r="AD5" s="1"/>
      <c r="AE5" s="1" t="s">
        <v>80</v>
      </c>
      <c r="AF5" s="1"/>
      <c r="AG5" s="3">
        <v>29</v>
      </c>
      <c r="AH5" s="1" t="s">
        <v>58</v>
      </c>
      <c r="AI5" s="1" t="s">
        <v>82</v>
      </c>
      <c r="AJ5" s="1"/>
    </row>
    <row r="6" spans="1:36" x14ac:dyDescent="0.2">
      <c r="A6" s="3">
        <v>2019</v>
      </c>
      <c r="B6" s="3">
        <v>2</v>
      </c>
      <c r="C6" s="6">
        <v>140</v>
      </c>
      <c r="D6" s="1" t="s">
        <v>30</v>
      </c>
      <c r="E6" s="1" t="str">
        <f>VLOOKUP(C6,List!D:E,2,FALSE)</f>
        <v>APCO</v>
      </c>
      <c r="F6" s="1" t="str">
        <f>VLOOKUP(K6,List!A:B,2,FALSE)</f>
        <v>Company Memberships</v>
      </c>
      <c r="G6" s="1"/>
      <c r="H6" s="4">
        <v>7.7</v>
      </c>
      <c r="I6" s="1" t="s">
        <v>128</v>
      </c>
      <c r="J6" s="1" t="s">
        <v>35</v>
      </c>
      <c r="K6" s="6">
        <v>953</v>
      </c>
      <c r="L6" s="1" t="s">
        <v>39</v>
      </c>
      <c r="M6" s="1" t="s">
        <v>50</v>
      </c>
      <c r="N6" s="1"/>
      <c r="O6" s="1" t="s">
        <v>41</v>
      </c>
      <c r="P6" s="1" t="s">
        <v>32</v>
      </c>
      <c r="Q6" s="1" t="s">
        <v>33</v>
      </c>
      <c r="R6" s="5" t="s">
        <v>124</v>
      </c>
      <c r="S6" s="5" t="s">
        <v>124</v>
      </c>
      <c r="T6" s="1" t="s">
        <v>41</v>
      </c>
      <c r="U6" s="1"/>
      <c r="V6" s="1"/>
      <c r="W6" s="4">
        <v>0</v>
      </c>
      <c r="X6" s="5" t="s">
        <v>124</v>
      </c>
      <c r="Y6" s="1" t="s">
        <v>73</v>
      </c>
      <c r="Z6" s="1" t="s">
        <v>75</v>
      </c>
      <c r="AA6" s="1" t="s">
        <v>76</v>
      </c>
      <c r="AB6" s="1" t="s">
        <v>77</v>
      </c>
      <c r="AC6" s="1"/>
      <c r="AD6" s="1"/>
      <c r="AE6" s="1" t="s">
        <v>125</v>
      </c>
      <c r="AF6" s="1"/>
      <c r="AG6" s="3">
        <v>309</v>
      </c>
      <c r="AH6" s="1" t="s">
        <v>128</v>
      </c>
      <c r="AI6" s="1" t="s">
        <v>82</v>
      </c>
      <c r="AJ6" s="1"/>
    </row>
    <row r="7" spans="1:36" x14ac:dyDescent="0.2">
      <c r="A7" s="3">
        <v>2019</v>
      </c>
      <c r="B7" s="3">
        <v>3</v>
      </c>
      <c r="C7" s="6">
        <v>140</v>
      </c>
      <c r="D7" s="1" t="s">
        <v>30</v>
      </c>
      <c r="E7" s="1" t="str">
        <f>VLOOKUP(C7,List!D:E,2,FALSE)</f>
        <v>APCO</v>
      </c>
      <c r="F7" s="1" t="str">
        <f>VLOOKUP(K7,List!A:B,2,FALSE)</f>
        <v>Company Memberships</v>
      </c>
      <c r="G7" s="1"/>
      <c r="H7" s="4">
        <v>1765.4</v>
      </c>
      <c r="I7" s="1" t="s">
        <v>142</v>
      </c>
      <c r="J7" s="1" t="s">
        <v>35</v>
      </c>
      <c r="K7" s="6">
        <v>953</v>
      </c>
      <c r="L7" s="1" t="s">
        <v>39</v>
      </c>
      <c r="M7" s="1" t="s">
        <v>50</v>
      </c>
      <c r="N7" s="1"/>
      <c r="O7" s="1" t="s">
        <v>41</v>
      </c>
      <c r="P7" s="1" t="s">
        <v>32</v>
      </c>
      <c r="Q7" s="1" t="s">
        <v>33</v>
      </c>
      <c r="R7" s="5" t="s">
        <v>126</v>
      </c>
      <c r="S7" s="5" t="s">
        <v>126</v>
      </c>
      <c r="T7" s="1" t="s">
        <v>41</v>
      </c>
      <c r="U7" s="1"/>
      <c r="V7" s="1"/>
      <c r="W7" s="4">
        <v>0</v>
      </c>
      <c r="X7" s="5" t="s">
        <v>126</v>
      </c>
      <c r="Y7" s="1" t="s">
        <v>73</v>
      </c>
      <c r="Z7" s="1" t="s">
        <v>75</v>
      </c>
      <c r="AA7" s="1" t="s">
        <v>76</v>
      </c>
      <c r="AB7" s="1" t="s">
        <v>77</v>
      </c>
      <c r="AC7" s="1"/>
      <c r="AD7" s="1"/>
      <c r="AE7" s="1" t="s">
        <v>159</v>
      </c>
      <c r="AF7" s="1"/>
      <c r="AG7" s="3">
        <v>183</v>
      </c>
      <c r="AH7" s="1" t="s">
        <v>142</v>
      </c>
      <c r="AI7" s="1" t="s">
        <v>82</v>
      </c>
      <c r="AJ7" s="1"/>
    </row>
    <row r="8" spans="1:36" x14ac:dyDescent="0.2">
      <c r="A8" s="3">
        <v>2019</v>
      </c>
      <c r="B8" s="3">
        <v>3</v>
      </c>
      <c r="C8" s="6">
        <v>140</v>
      </c>
      <c r="D8" s="1" t="s">
        <v>30</v>
      </c>
      <c r="E8" s="1" t="str">
        <f>VLOOKUP(C8,List!D:E,2,FALSE)</f>
        <v>APCO</v>
      </c>
      <c r="F8" s="1" t="str">
        <f>VLOOKUP(K8,List!A:B,2,FALSE)</f>
        <v>Company Memberships</v>
      </c>
      <c r="G8" s="1"/>
      <c r="H8" s="4">
        <v>13.77</v>
      </c>
      <c r="I8" s="1" t="s">
        <v>150</v>
      </c>
      <c r="J8" s="1" t="s">
        <v>138</v>
      </c>
      <c r="K8" s="6">
        <v>953</v>
      </c>
      <c r="L8" s="1" t="s">
        <v>39</v>
      </c>
      <c r="M8" s="1" t="s">
        <v>50</v>
      </c>
      <c r="N8" s="1"/>
      <c r="O8" s="1" t="s">
        <v>41</v>
      </c>
      <c r="P8" s="1" t="s">
        <v>32</v>
      </c>
      <c r="Q8" s="1" t="s">
        <v>33</v>
      </c>
      <c r="R8" s="5" t="s">
        <v>151</v>
      </c>
      <c r="S8" s="5" t="s">
        <v>151</v>
      </c>
      <c r="T8" s="1" t="s">
        <v>41</v>
      </c>
      <c r="U8" s="1"/>
      <c r="V8" s="1"/>
      <c r="W8" s="4">
        <v>0</v>
      </c>
      <c r="X8" s="5" t="s">
        <v>151</v>
      </c>
      <c r="Y8" s="1" t="s">
        <v>73</v>
      </c>
      <c r="Z8" s="1" t="s">
        <v>75</v>
      </c>
      <c r="AA8" s="1" t="s">
        <v>76</v>
      </c>
      <c r="AB8" s="1" t="s">
        <v>77</v>
      </c>
      <c r="AC8" s="1"/>
      <c r="AD8" s="1"/>
      <c r="AE8" s="1" t="s">
        <v>160</v>
      </c>
      <c r="AF8" s="1"/>
      <c r="AG8" s="3">
        <v>235</v>
      </c>
      <c r="AH8" s="1" t="s">
        <v>150</v>
      </c>
      <c r="AI8" s="1" t="s">
        <v>82</v>
      </c>
      <c r="AJ8" s="1"/>
    </row>
    <row r="9" spans="1:36" x14ac:dyDescent="0.2">
      <c r="A9" s="3">
        <v>2019</v>
      </c>
      <c r="B9" s="3">
        <v>3</v>
      </c>
      <c r="C9" s="6">
        <v>140</v>
      </c>
      <c r="D9" s="1" t="s">
        <v>30</v>
      </c>
      <c r="E9" s="1" t="str">
        <f>VLOOKUP(C9,List!D:E,2,FALSE)</f>
        <v>APCO</v>
      </c>
      <c r="F9" s="1" t="str">
        <f>VLOOKUP(K9,List!A:B,2,FALSE)</f>
        <v>Company Memberships</v>
      </c>
      <c r="G9" s="1"/>
      <c r="H9" s="4">
        <v>13.87</v>
      </c>
      <c r="I9" s="1" t="s">
        <v>150</v>
      </c>
      <c r="J9" s="1" t="s">
        <v>35</v>
      </c>
      <c r="K9" s="6">
        <v>953</v>
      </c>
      <c r="L9" s="1" t="s">
        <v>39</v>
      </c>
      <c r="M9" s="1" t="s">
        <v>50</v>
      </c>
      <c r="N9" s="1"/>
      <c r="O9" s="1" t="s">
        <v>41</v>
      </c>
      <c r="P9" s="1" t="s">
        <v>32</v>
      </c>
      <c r="Q9" s="1" t="s">
        <v>33</v>
      </c>
      <c r="R9" s="5" t="s">
        <v>151</v>
      </c>
      <c r="S9" s="5" t="s">
        <v>151</v>
      </c>
      <c r="T9" s="1" t="s">
        <v>41</v>
      </c>
      <c r="U9" s="1"/>
      <c r="V9" s="1"/>
      <c r="W9" s="4">
        <v>0</v>
      </c>
      <c r="X9" s="5" t="s">
        <v>151</v>
      </c>
      <c r="Y9" s="1" t="s">
        <v>73</v>
      </c>
      <c r="Z9" s="1" t="s">
        <v>75</v>
      </c>
      <c r="AA9" s="1" t="s">
        <v>76</v>
      </c>
      <c r="AB9" s="1" t="s">
        <v>77</v>
      </c>
      <c r="AC9" s="1"/>
      <c r="AD9" s="1"/>
      <c r="AE9" s="1" t="s">
        <v>160</v>
      </c>
      <c r="AF9" s="1"/>
      <c r="AG9" s="3">
        <v>234</v>
      </c>
      <c r="AH9" s="1" t="s">
        <v>150</v>
      </c>
      <c r="AI9" s="1" t="s">
        <v>82</v>
      </c>
      <c r="AJ9" s="1"/>
    </row>
    <row r="10" spans="1:36" x14ac:dyDescent="0.2">
      <c r="A10" s="3">
        <v>2019</v>
      </c>
      <c r="B10" s="3">
        <v>4</v>
      </c>
      <c r="C10" s="6">
        <v>140</v>
      </c>
      <c r="D10" s="1" t="s">
        <v>30</v>
      </c>
      <c r="E10" s="1" t="str">
        <f>VLOOKUP(C10,List!D:E,2,FALSE)</f>
        <v>APCO</v>
      </c>
      <c r="F10" s="1" t="str">
        <f>VLOOKUP(K10,List!A:B,2,FALSE)</f>
        <v>Company Memberships</v>
      </c>
      <c r="G10" s="1"/>
      <c r="H10" s="4">
        <v>13.8</v>
      </c>
      <c r="I10" s="1" t="s">
        <v>178</v>
      </c>
      <c r="J10" s="1" t="s">
        <v>35</v>
      </c>
      <c r="K10" s="6">
        <v>953</v>
      </c>
      <c r="L10" s="1" t="s">
        <v>39</v>
      </c>
      <c r="M10" s="1" t="s">
        <v>50</v>
      </c>
      <c r="N10" s="1"/>
      <c r="O10" s="1" t="s">
        <v>41</v>
      </c>
      <c r="P10" s="1" t="s">
        <v>32</v>
      </c>
      <c r="Q10" s="1" t="s">
        <v>33</v>
      </c>
      <c r="R10" s="5" t="s">
        <v>179</v>
      </c>
      <c r="S10" s="5" t="s">
        <v>179</v>
      </c>
      <c r="T10" s="1" t="s">
        <v>41</v>
      </c>
      <c r="U10" s="1"/>
      <c r="V10" s="1"/>
      <c r="W10" s="4">
        <v>0</v>
      </c>
      <c r="X10" s="5" t="s">
        <v>179</v>
      </c>
      <c r="Y10" s="1" t="s">
        <v>73</v>
      </c>
      <c r="Z10" s="1" t="s">
        <v>75</v>
      </c>
      <c r="AA10" s="1" t="s">
        <v>76</v>
      </c>
      <c r="AB10" s="1" t="s">
        <v>77</v>
      </c>
      <c r="AC10" s="1"/>
      <c r="AD10" s="1"/>
      <c r="AE10" s="1" t="s">
        <v>183</v>
      </c>
      <c r="AF10" s="1"/>
      <c r="AG10" s="3">
        <v>212</v>
      </c>
      <c r="AH10" s="1" t="s">
        <v>178</v>
      </c>
      <c r="AI10" s="1" t="s">
        <v>82</v>
      </c>
      <c r="AJ10" s="1"/>
    </row>
    <row r="11" spans="1:36" x14ac:dyDescent="0.2">
      <c r="A11" s="3">
        <v>2019</v>
      </c>
      <c r="B11" s="3">
        <v>5</v>
      </c>
      <c r="C11" s="6">
        <v>140</v>
      </c>
      <c r="D11" s="1" t="s">
        <v>30</v>
      </c>
      <c r="E11" s="1" t="str">
        <f>VLOOKUP(C11,List!D:E,2,FALSE)</f>
        <v>APCO</v>
      </c>
      <c r="F11" s="1" t="str">
        <f>VLOOKUP(K11,List!A:B,2,FALSE)</f>
        <v>Company Memberships</v>
      </c>
      <c r="G11" s="1"/>
      <c r="H11" s="4">
        <v>13.87</v>
      </c>
      <c r="I11" s="1" t="s">
        <v>193</v>
      </c>
      <c r="J11" s="1" t="s">
        <v>67</v>
      </c>
      <c r="K11" s="6">
        <v>953</v>
      </c>
      <c r="L11" s="1" t="s">
        <v>39</v>
      </c>
      <c r="M11" s="1" t="s">
        <v>68</v>
      </c>
      <c r="N11" s="1"/>
      <c r="O11" s="1" t="s">
        <v>41</v>
      </c>
      <c r="P11" s="1" t="s">
        <v>32</v>
      </c>
      <c r="Q11" s="1" t="s">
        <v>33</v>
      </c>
      <c r="R11" s="5" t="s">
        <v>201</v>
      </c>
      <c r="S11" s="5" t="s">
        <v>201</v>
      </c>
      <c r="T11" s="1" t="s">
        <v>41</v>
      </c>
      <c r="U11" s="1"/>
      <c r="V11" s="1"/>
      <c r="W11" s="4">
        <v>0</v>
      </c>
      <c r="X11" s="5" t="s">
        <v>201</v>
      </c>
      <c r="Y11" s="1" t="s">
        <v>73</v>
      </c>
      <c r="Z11" s="1" t="s">
        <v>75</v>
      </c>
      <c r="AA11" s="1" t="s">
        <v>76</v>
      </c>
      <c r="AB11" s="1" t="s">
        <v>77</v>
      </c>
      <c r="AC11" s="1"/>
      <c r="AD11" s="1"/>
      <c r="AE11" s="1" t="s">
        <v>202</v>
      </c>
      <c r="AF11" s="1"/>
      <c r="AG11" s="3">
        <v>276</v>
      </c>
      <c r="AH11" s="1" t="s">
        <v>193</v>
      </c>
      <c r="AI11" s="1" t="s">
        <v>82</v>
      </c>
      <c r="AJ11" s="1"/>
    </row>
    <row r="12" spans="1:36" x14ac:dyDescent="0.2">
      <c r="A12" s="3">
        <v>2019</v>
      </c>
      <c r="B12" s="3">
        <v>5</v>
      </c>
      <c r="C12" s="6">
        <v>170</v>
      </c>
      <c r="D12" s="1" t="s">
        <v>30</v>
      </c>
      <c r="E12" s="1" t="str">
        <f>VLOOKUP(C12,List!D:E,2,FALSE)</f>
        <v>I&amp;M</v>
      </c>
      <c r="F12" s="1" t="str">
        <f>VLOOKUP(K12,List!A:B,2,FALSE)</f>
        <v>Company Memberships</v>
      </c>
      <c r="G12" s="1"/>
      <c r="H12" s="4"/>
      <c r="I12" s="1" t="s">
        <v>194</v>
      </c>
      <c r="J12" s="1" t="s">
        <v>94</v>
      </c>
      <c r="K12" s="6">
        <v>953</v>
      </c>
      <c r="L12" s="1" t="s">
        <v>39</v>
      </c>
      <c r="M12" s="1" t="s">
        <v>56</v>
      </c>
      <c r="N12" s="1"/>
      <c r="O12" s="1" t="s">
        <v>41</v>
      </c>
      <c r="P12" s="1" t="s">
        <v>32</v>
      </c>
      <c r="Q12" s="1" t="s">
        <v>33</v>
      </c>
      <c r="R12" s="5" t="s">
        <v>201</v>
      </c>
      <c r="S12" s="5" t="s">
        <v>201</v>
      </c>
      <c r="T12" s="1" t="s">
        <v>41</v>
      </c>
      <c r="U12" s="1"/>
      <c r="V12" s="1"/>
      <c r="W12" s="4">
        <v>0</v>
      </c>
      <c r="X12" s="5" t="s">
        <v>201</v>
      </c>
      <c r="Y12" s="1" t="s">
        <v>73</v>
      </c>
      <c r="Z12" s="1" t="s">
        <v>75</v>
      </c>
      <c r="AA12" s="1" t="s">
        <v>76</v>
      </c>
      <c r="AB12" s="1" t="s">
        <v>77</v>
      </c>
      <c r="AC12" s="1"/>
      <c r="AD12" s="1"/>
      <c r="AE12" s="1" t="s">
        <v>203</v>
      </c>
      <c r="AF12" s="1"/>
      <c r="AG12" s="3">
        <v>156</v>
      </c>
      <c r="AH12" s="1" t="s">
        <v>194</v>
      </c>
      <c r="AI12" s="1" t="s">
        <v>82</v>
      </c>
      <c r="AJ12" s="1"/>
    </row>
    <row r="13" spans="1:36" x14ac:dyDescent="0.2">
      <c r="A13" s="3">
        <v>2019</v>
      </c>
      <c r="B13" s="3">
        <v>6</v>
      </c>
      <c r="C13" s="6">
        <v>140</v>
      </c>
      <c r="D13" s="1" t="s">
        <v>30</v>
      </c>
      <c r="E13" s="1" t="str">
        <f>VLOOKUP(C13,List!D:E,2,FALSE)</f>
        <v>APCO</v>
      </c>
      <c r="F13" s="1" t="str">
        <f>VLOOKUP(K13,List!A:B,2,FALSE)</f>
        <v>Company Memberships</v>
      </c>
      <c r="G13" s="1"/>
      <c r="H13" s="4">
        <v>13.87</v>
      </c>
      <c r="I13" s="1" t="s">
        <v>212</v>
      </c>
      <c r="J13" s="1" t="s">
        <v>35</v>
      </c>
      <c r="K13" s="6">
        <v>953</v>
      </c>
      <c r="L13" s="1" t="s">
        <v>39</v>
      </c>
      <c r="M13" s="1" t="s">
        <v>50</v>
      </c>
      <c r="N13" s="1"/>
      <c r="O13" s="1" t="s">
        <v>41</v>
      </c>
      <c r="P13" s="1" t="s">
        <v>32</v>
      </c>
      <c r="Q13" s="1" t="s">
        <v>33</v>
      </c>
      <c r="R13" s="5" t="s">
        <v>211</v>
      </c>
      <c r="S13" s="5" t="s">
        <v>211</v>
      </c>
      <c r="T13" s="1" t="s">
        <v>41</v>
      </c>
      <c r="U13" s="1"/>
      <c r="V13" s="1"/>
      <c r="W13" s="4">
        <v>0</v>
      </c>
      <c r="X13" s="5" t="s">
        <v>211</v>
      </c>
      <c r="Y13" s="1" t="s">
        <v>73</v>
      </c>
      <c r="Z13" s="1" t="s">
        <v>75</v>
      </c>
      <c r="AA13" s="1" t="s">
        <v>76</v>
      </c>
      <c r="AB13" s="1" t="s">
        <v>77</v>
      </c>
      <c r="AC13" s="1"/>
      <c r="AD13" s="1"/>
      <c r="AE13" s="1" t="s">
        <v>225</v>
      </c>
      <c r="AF13" s="1"/>
      <c r="AG13" s="3">
        <v>348</v>
      </c>
      <c r="AH13" s="1" t="s">
        <v>212</v>
      </c>
      <c r="AI13" s="1" t="s">
        <v>82</v>
      </c>
      <c r="AJ13" s="1"/>
    </row>
    <row r="14" spans="1:36" x14ac:dyDescent="0.2">
      <c r="A14" s="3">
        <v>2019</v>
      </c>
      <c r="B14" s="3">
        <v>6</v>
      </c>
      <c r="C14" s="6">
        <v>170</v>
      </c>
      <c r="D14" s="1" t="s">
        <v>30</v>
      </c>
      <c r="E14" s="1" t="str">
        <f>VLOOKUP(C14,List!D:E,2,FALSE)</f>
        <v>I&amp;M</v>
      </c>
      <c r="F14" s="1" t="str">
        <f>VLOOKUP(K14,List!A:B,2,FALSE)</f>
        <v>Company Memberships</v>
      </c>
      <c r="G14" s="1"/>
      <c r="H14" s="4"/>
      <c r="I14" s="1" t="s">
        <v>223</v>
      </c>
      <c r="J14" s="1" t="s">
        <v>94</v>
      </c>
      <c r="K14" s="6">
        <v>953</v>
      </c>
      <c r="L14" s="1" t="s">
        <v>39</v>
      </c>
      <c r="M14" s="1" t="s">
        <v>56</v>
      </c>
      <c r="N14" s="1"/>
      <c r="O14" s="1" t="s">
        <v>139</v>
      </c>
      <c r="P14" s="1" t="s">
        <v>32</v>
      </c>
      <c r="Q14" s="1" t="s">
        <v>33</v>
      </c>
      <c r="R14" s="5" t="s">
        <v>204</v>
      </c>
      <c r="S14" s="5" t="s">
        <v>204</v>
      </c>
      <c r="T14" s="1" t="s">
        <v>139</v>
      </c>
      <c r="U14" s="1"/>
      <c r="V14" s="1"/>
      <c r="W14" s="4">
        <v>0</v>
      </c>
      <c r="X14" s="5" t="s">
        <v>204</v>
      </c>
      <c r="Y14" s="1" t="s">
        <v>73</v>
      </c>
      <c r="Z14" s="1" t="s">
        <v>75</v>
      </c>
      <c r="AA14" s="1" t="s">
        <v>76</v>
      </c>
      <c r="AB14" s="1" t="s">
        <v>77</v>
      </c>
      <c r="AC14" s="1"/>
      <c r="AD14" s="1"/>
      <c r="AE14" s="1" t="s">
        <v>224</v>
      </c>
      <c r="AF14" s="1"/>
      <c r="AG14" s="3">
        <v>2</v>
      </c>
      <c r="AH14" s="1" t="s">
        <v>223</v>
      </c>
      <c r="AI14" s="1" t="s">
        <v>82</v>
      </c>
      <c r="AJ14" s="1"/>
    </row>
    <row r="15" spans="1:36" x14ac:dyDescent="0.2">
      <c r="A15" s="3">
        <v>2019</v>
      </c>
      <c r="B15" s="3">
        <v>6</v>
      </c>
      <c r="C15" s="6">
        <v>230</v>
      </c>
      <c r="D15" s="1" t="s">
        <v>30</v>
      </c>
      <c r="E15" s="1" t="str">
        <f>VLOOKUP(C15,List!D:E,2,FALSE)</f>
        <v>Kingsport</v>
      </c>
      <c r="F15" s="1" t="str">
        <f>VLOOKUP(K15,List!A:B,2,FALSE)</f>
        <v>Company Memberships</v>
      </c>
      <c r="G15" s="1"/>
      <c r="H15" s="4">
        <v>27.6</v>
      </c>
      <c r="I15" s="1" t="s">
        <v>216</v>
      </c>
      <c r="J15" s="1" t="s">
        <v>35</v>
      </c>
      <c r="K15" s="6">
        <v>953</v>
      </c>
      <c r="L15" s="1" t="s">
        <v>39</v>
      </c>
      <c r="M15" s="1" t="s">
        <v>59</v>
      </c>
      <c r="N15" s="1"/>
      <c r="O15" s="1" t="s">
        <v>41</v>
      </c>
      <c r="P15" s="1" t="s">
        <v>32</v>
      </c>
      <c r="Q15" s="1" t="s">
        <v>33</v>
      </c>
      <c r="R15" s="5" t="s">
        <v>215</v>
      </c>
      <c r="S15" s="5" t="s">
        <v>215</v>
      </c>
      <c r="T15" s="1" t="s">
        <v>41</v>
      </c>
      <c r="U15" s="1"/>
      <c r="V15" s="1"/>
      <c r="W15" s="4">
        <v>0</v>
      </c>
      <c r="X15" s="5" t="s">
        <v>215</v>
      </c>
      <c r="Y15" s="1" t="s">
        <v>73</v>
      </c>
      <c r="Z15" s="1" t="s">
        <v>75</v>
      </c>
      <c r="AA15" s="1" t="s">
        <v>76</v>
      </c>
      <c r="AB15" s="1" t="s">
        <v>77</v>
      </c>
      <c r="AC15" s="1"/>
      <c r="AD15" s="1"/>
      <c r="AE15" s="1" t="s">
        <v>226</v>
      </c>
      <c r="AF15" s="1"/>
      <c r="AG15" s="3">
        <v>40</v>
      </c>
      <c r="AH15" s="1" t="s">
        <v>216</v>
      </c>
      <c r="AI15" s="1" t="s">
        <v>82</v>
      </c>
      <c r="AJ15" s="1"/>
    </row>
    <row r="16" spans="1:36" x14ac:dyDescent="0.2">
      <c r="A16" s="3">
        <v>2019</v>
      </c>
      <c r="B16" s="3">
        <v>7</v>
      </c>
      <c r="C16" s="6">
        <v>140</v>
      </c>
      <c r="D16" s="1" t="s">
        <v>30</v>
      </c>
      <c r="E16" s="1" t="str">
        <f>VLOOKUP(C16,List!D:E,2,FALSE)</f>
        <v>APCO</v>
      </c>
      <c r="F16" s="1" t="str">
        <f>VLOOKUP(K16,List!A:B,2,FALSE)</f>
        <v>Company Memberships</v>
      </c>
      <c r="G16" s="1"/>
      <c r="H16" s="4">
        <v>960.58</v>
      </c>
      <c r="I16" s="1" t="s">
        <v>245</v>
      </c>
      <c r="J16" s="1" t="s">
        <v>97</v>
      </c>
      <c r="K16" s="6">
        <v>953</v>
      </c>
      <c r="L16" s="1" t="s">
        <v>84</v>
      </c>
      <c r="M16" s="1" t="s">
        <v>140</v>
      </c>
      <c r="N16" s="1"/>
      <c r="O16" s="1" t="s">
        <v>96</v>
      </c>
      <c r="P16" s="1" t="s">
        <v>32</v>
      </c>
      <c r="Q16" s="1" t="s">
        <v>33</v>
      </c>
      <c r="R16" s="5" t="s">
        <v>34</v>
      </c>
      <c r="S16" s="5" t="s">
        <v>242</v>
      </c>
      <c r="T16" s="1" t="s">
        <v>96</v>
      </c>
      <c r="U16" s="1"/>
      <c r="V16" s="1"/>
      <c r="W16" s="4">
        <v>0</v>
      </c>
      <c r="X16" s="5" t="s">
        <v>246</v>
      </c>
      <c r="Y16" s="1" t="s">
        <v>73</v>
      </c>
      <c r="Z16" s="1" t="s">
        <v>75</v>
      </c>
      <c r="AA16" s="1" t="s">
        <v>110</v>
      </c>
      <c r="AB16" s="1" t="s">
        <v>78</v>
      </c>
      <c r="AC16" s="1"/>
      <c r="AD16" s="1"/>
      <c r="AE16" s="1" t="s">
        <v>248</v>
      </c>
      <c r="AF16" s="1"/>
      <c r="AG16" s="3">
        <v>272</v>
      </c>
      <c r="AH16" s="1" t="s">
        <v>245</v>
      </c>
      <c r="AI16" s="1" t="s">
        <v>82</v>
      </c>
      <c r="AJ16" s="1"/>
    </row>
    <row r="17" spans="1:36" x14ac:dyDescent="0.2">
      <c r="A17" s="3">
        <v>2019</v>
      </c>
      <c r="B17" s="3">
        <v>7</v>
      </c>
      <c r="C17" s="6">
        <v>170</v>
      </c>
      <c r="D17" s="1" t="s">
        <v>30</v>
      </c>
      <c r="E17" s="1" t="str">
        <f>VLOOKUP(C17,List!D:E,2,FALSE)</f>
        <v>I&amp;M</v>
      </c>
      <c r="F17" s="1" t="str">
        <f>VLOOKUP(K17,List!A:B,2,FALSE)</f>
        <v>Company Memberships</v>
      </c>
      <c r="G17" s="1"/>
      <c r="H17" s="4">
        <v>502.36</v>
      </c>
      <c r="I17" s="1" t="s">
        <v>249</v>
      </c>
      <c r="J17" s="1" t="s">
        <v>97</v>
      </c>
      <c r="K17" s="6">
        <v>953</v>
      </c>
      <c r="L17" s="1" t="s">
        <v>84</v>
      </c>
      <c r="M17" s="1" t="s">
        <v>140</v>
      </c>
      <c r="N17" s="1"/>
      <c r="O17" s="1" t="s">
        <v>96</v>
      </c>
      <c r="P17" s="1" t="s">
        <v>32</v>
      </c>
      <c r="Q17" s="1" t="s">
        <v>33</v>
      </c>
      <c r="R17" s="5" t="s">
        <v>34</v>
      </c>
      <c r="S17" s="5" t="s">
        <v>242</v>
      </c>
      <c r="T17" s="1" t="s">
        <v>96</v>
      </c>
      <c r="U17" s="1"/>
      <c r="V17" s="1"/>
      <c r="W17" s="4">
        <v>0</v>
      </c>
      <c r="X17" s="5" t="s">
        <v>246</v>
      </c>
      <c r="Y17" s="1" t="s">
        <v>73</v>
      </c>
      <c r="Z17" s="1" t="s">
        <v>75</v>
      </c>
      <c r="AA17" s="1" t="s">
        <v>110</v>
      </c>
      <c r="AB17" s="1" t="s">
        <v>78</v>
      </c>
      <c r="AC17" s="1"/>
      <c r="AD17" s="1"/>
      <c r="AE17" s="1" t="s">
        <v>250</v>
      </c>
      <c r="AF17" s="1"/>
      <c r="AG17" s="3">
        <v>444</v>
      </c>
      <c r="AH17" s="1" t="s">
        <v>249</v>
      </c>
      <c r="AI17" s="1" t="s">
        <v>82</v>
      </c>
      <c r="AJ17" s="1"/>
    </row>
    <row r="18" spans="1:36" x14ac:dyDescent="0.2">
      <c r="A18" s="3">
        <v>2019</v>
      </c>
      <c r="B18" s="3">
        <v>7</v>
      </c>
      <c r="C18" s="6">
        <v>110</v>
      </c>
      <c r="D18" s="1" t="s">
        <v>30</v>
      </c>
      <c r="E18" s="1" t="str">
        <f>VLOOKUP(C18,List!D:E,2,FALSE)</f>
        <v>Kentucky</v>
      </c>
      <c r="F18" s="1" t="str">
        <f>VLOOKUP(K18,List!A:B,2,FALSE)</f>
        <v>Company Memberships</v>
      </c>
      <c r="G18" s="1"/>
      <c r="H18" s="4">
        <v>211.84</v>
      </c>
      <c r="I18" s="1" t="s">
        <v>244</v>
      </c>
      <c r="J18" s="1" t="s">
        <v>97</v>
      </c>
      <c r="K18" s="6">
        <v>953</v>
      </c>
      <c r="L18" s="1" t="s">
        <v>84</v>
      </c>
      <c r="M18" s="1" t="s">
        <v>140</v>
      </c>
      <c r="N18" s="1"/>
      <c r="O18" s="1" t="s">
        <v>96</v>
      </c>
      <c r="P18" s="1" t="s">
        <v>32</v>
      </c>
      <c r="Q18" s="1" t="s">
        <v>33</v>
      </c>
      <c r="R18" s="5" t="s">
        <v>34</v>
      </c>
      <c r="S18" s="5" t="s">
        <v>242</v>
      </c>
      <c r="T18" s="1" t="s">
        <v>96</v>
      </c>
      <c r="U18" s="1"/>
      <c r="V18" s="1"/>
      <c r="W18" s="4">
        <v>0</v>
      </c>
      <c r="X18" s="5" t="s">
        <v>246</v>
      </c>
      <c r="Y18" s="1" t="s">
        <v>73</v>
      </c>
      <c r="Z18" s="1" t="s">
        <v>75</v>
      </c>
      <c r="AA18" s="1" t="s">
        <v>110</v>
      </c>
      <c r="AB18" s="1" t="s">
        <v>78</v>
      </c>
      <c r="AC18" s="1"/>
      <c r="AD18" s="1"/>
      <c r="AE18" s="1" t="s">
        <v>247</v>
      </c>
      <c r="AF18" s="1"/>
      <c r="AG18" s="3">
        <v>421</v>
      </c>
      <c r="AH18" s="1" t="s">
        <v>244</v>
      </c>
      <c r="AI18" s="1" t="s">
        <v>82</v>
      </c>
      <c r="AJ18" s="1"/>
    </row>
    <row r="19" spans="1:36" x14ac:dyDescent="0.2">
      <c r="A19" s="3">
        <v>2019</v>
      </c>
      <c r="B19" s="3">
        <v>7</v>
      </c>
      <c r="C19" s="6">
        <v>230</v>
      </c>
      <c r="D19" s="1" t="s">
        <v>30</v>
      </c>
      <c r="E19" s="1" t="str">
        <f>VLOOKUP(C19,List!D:E,2,FALSE)</f>
        <v>Kingsport</v>
      </c>
      <c r="F19" s="1" t="str">
        <f>VLOOKUP(K19,List!A:B,2,FALSE)</f>
        <v>Company Memberships</v>
      </c>
      <c r="G19" s="1"/>
      <c r="H19" s="4">
        <v>-7500</v>
      </c>
      <c r="I19" s="1" t="s">
        <v>227</v>
      </c>
      <c r="J19" s="1" t="s">
        <v>35</v>
      </c>
      <c r="K19" s="6">
        <v>953</v>
      </c>
      <c r="L19" s="1" t="s">
        <v>39</v>
      </c>
      <c r="M19" s="1" t="s">
        <v>59</v>
      </c>
      <c r="N19" s="1"/>
      <c r="O19" s="1" t="s">
        <v>184</v>
      </c>
      <c r="P19" s="1" t="s">
        <v>32</v>
      </c>
      <c r="Q19" s="1" t="s">
        <v>33</v>
      </c>
      <c r="R19" s="5" t="s">
        <v>34</v>
      </c>
      <c r="S19" s="5" t="s">
        <v>240</v>
      </c>
      <c r="T19" s="1" t="s">
        <v>103</v>
      </c>
      <c r="U19" s="1" t="s">
        <v>241</v>
      </c>
      <c r="V19" s="1"/>
      <c r="W19" s="4">
        <v>0</v>
      </c>
      <c r="X19" s="5" t="s">
        <v>240</v>
      </c>
      <c r="Y19" s="1" t="s">
        <v>73</v>
      </c>
      <c r="Z19" s="1" t="s">
        <v>75</v>
      </c>
      <c r="AA19" s="1" t="s">
        <v>76</v>
      </c>
      <c r="AB19" s="1" t="s">
        <v>77</v>
      </c>
      <c r="AC19" s="1"/>
      <c r="AD19" s="1"/>
      <c r="AE19" s="1" t="s">
        <v>243</v>
      </c>
      <c r="AF19" s="1"/>
      <c r="AG19" s="3">
        <v>45</v>
      </c>
      <c r="AH19" s="1" t="s">
        <v>227</v>
      </c>
      <c r="AI19" s="1" t="s">
        <v>82</v>
      </c>
      <c r="AJ19" s="1"/>
    </row>
    <row r="20" spans="1:36" x14ac:dyDescent="0.2">
      <c r="A20" s="3">
        <v>2019</v>
      </c>
      <c r="B20" s="3">
        <v>7</v>
      </c>
      <c r="C20" s="6">
        <v>230</v>
      </c>
      <c r="D20" s="1" t="s">
        <v>30</v>
      </c>
      <c r="E20" s="1" t="str">
        <f>VLOOKUP(C20,List!D:E,2,FALSE)</f>
        <v>Kingsport</v>
      </c>
      <c r="F20" s="1" t="str">
        <f>VLOOKUP(K20,List!A:B,2,FALSE)</f>
        <v>Company Memberships</v>
      </c>
      <c r="G20" s="1"/>
      <c r="H20" s="4">
        <v>41.34</v>
      </c>
      <c r="I20" s="1" t="s">
        <v>255</v>
      </c>
      <c r="J20" s="1" t="s">
        <v>97</v>
      </c>
      <c r="K20" s="6">
        <v>953</v>
      </c>
      <c r="L20" s="1" t="s">
        <v>84</v>
      </c>
      <c r="M20" s="1" t="s">
        <v>140</v>
      </c>
      <c r="N20" s="1"/>
      <c r="O20" s="1" t="s">
        <v>96</v>
      </c>
      <c r="P20" s="1" t="s">
        <v>32</v>
      </c>
      <c r="Q20" s="1" t="s">
        <v>33</v>
      </c>
      <c r="R20" s="5" t="s">
        <v>34</v>
      </c>
      <c r="S20" s="5" t="s">
        <v>242</v>
      </c>
      <c r="T20" s="1" t="s">
        <v>96</v>
      </c>
      <c r="U20" s="1"/>
      <c r="V20" s="1"/>
      <c r="W20" s="4">
        <v>0</v>
      </c>
      <c r="X20" s="5" t="s">
        <v>246</v>
      </c>
      <c r="Y20" s="1" t="s">
        <v>73</v>
      </c>
      <c r="Z20" s="1" t="s">
        <v>75</v>
      </c>
      <c r="AA20" s="1" t="s">
        <v>110</v>
      </c>
      <c r="AB20" s="1" t="s">
        <v>78</v>
      </c>
      <c r="AC20" s="1"/>
      <c r="AD20" s="1"/>
      <c r="AE20" s="1" t="s">
        <v>252</v>
      </c>
      <c r="AF20" s="1"/>
      <c r="AG20" s="3">
        <v>175</v>
      </c>
      <c r="AH20" s="1" t="s">
        <v>255</v>
      </c>
      <c r="AI20" s="1" t="s">
        <v>82</v>
      </c>
      <c r="AJ20" s="1"/>
    </row>
    <row r="21" spans="1:36" x14ac:dyDescent="0.2">
      <c r="A21" s="3">
        <v>2019</v>
      </c>
      <c r="B21" s="3">
        <v>7</v>
      </c>
      <c r="C21" s="6">
        <v>250</v>
      </c>
      <c r="D21" s="1" t="s">
        <v>30</v>
      </c>
      <c r="E21" s="1" t="str">
        <f>VLOOKUP(C21,List!D:E,2,FALSE)</f>
        <v>OPCO</v>
      </c>
      <c r="F21" s="1" t="str">
        <f>VLOOKUP(K21,List!A:B,2,FALSE)</f>
        <v>Company Memberships</v>
      </c>
      <c r="G21" s="1"/>
      <c r="H21" s="4">
        <v>1276.56</v>
      </c>
      <c r="I21" s="1" t="s">
        <v>256</v>
      </c>
      <c r="J21" s="1" t="s">
        <v>97</v>
      </c>
      <c r="K21" s="6">
        <v>953</v>
      </c>
      <c r="L21" s="1" t="s">
        <v>84</v>
      </c>
      <c r="M21" s="1" t="s">
        <v>140</v>
      </c>
      <c r="N21" s="1"/>
      <c r="O21" s="1" t="s">
        <v>96</v>
      </c>
      <c r="P21" s="1" t="s">
        <v>32</v>
      </c>
      <c r="Q21" s="1" t="s">
        <v>33</v>
      </c>
      <c r="R21" s="5" t="s">
        <v>34</v>
      </c>
      <c r="S21" s="5" t="s">
        <v>242</v>
      </c>
      <c r="T21" s="1" t="s">
        <v>96</v>
      </c>
      <c r="U21" s="1"/>
      <c r="V21" s="1"/>
      <c r="W21" s="4">
        <v>0</v>
      </c>
      <c r="X21" s="5" t="s">
        <v>246</v>
      </c>
      <c r="Y21" s="1" t="s">
        <v>73</v>
      </c>
      <c r="Z21" s="1" t="s">
        <v>75</v>
      </c>
      <c r="AA21" s="1" t="s">
        <v>110</v>
      </c>
      <c r="AB21" s="1" t="s">
        <v>78</v>
      </c>
      <c r="AC21" s="1"/>
      <c r="AD21" s="1"/>
      <c r="AE21" s="1" t="s">
        <v>253</v>
      </c>
      <c r="AF21" s="1"/>
      <c r="AG21" s="3">
        <v>544</v>
      </c>
      <c r="AH21" s="1" t="s">
        <v>256</v>
      </c>
      <c r="AI21" s="1" t="s">
        <v>82</v>
      </c>
      <c r="AJ21" s="1"/>
    </row>
    <row r="22" spans="1:36" x14ac:dyDescent="0.2">
      <c r="A22" s="3">
        <v>2019</v>
      </c>
      <c r="B22" s="3">
        <v>7</v>
      </c>
      <c r="C22" s="6">
        <v>210</v>
      </c>
      <c r="D22" s="1" t="s">
        <v>30</v>
      </c>
      <c r="E22" s="1" t="str">
        <f>VLOOKUP(C22,List!D:E,2,FALSE)</f>
        <v>Wheeling</v>
      </c>
      <c r="F22" s="1" t="str">
        <f>VLOOKUP(K22,List!A:B,2,FALSE)</f>
        <v>Company Memberships</v>
      </c>
      <c r="G22" s="1"/>
      <c r="H22" s="4">
        <v>43.39</v>
      </c>
      <c r="I22" s="1" t="s">
        <v>254</v>
      </c>
      <c r="J22" s="1" t="s">
        <v>97</v>
      </c>
      <c r="K22" s="6">
        <v>953</v>
      </c>
      <c r="L22" s="1" t="s">
        <v>84</v>
      </c>
      <c r="M22" s="1" t="s">
        <v>140</v>
      </c>
      <c r="N22" s="1"/>
      <c r="O22" s="1" t="s">
        <v>96</v>
      </c>
      <c r="P22" s="1" t="s">
        <v>32</v>
      </c>
      <c r="Q22" s="1" t="s">
        <v>33</v>
      </c>
      <c r="R22" s="5" t="s">
        <v>34</v>
      </c>
      <c r="S22" s="5" t="s">
        <v>242</v>
      </c>
      <c r="T22" s="1" t="s">
        <v>96</v>
      </c>
      <c r="U22" s="1"/>
      <c r="V22" s="1"/>
      <c r="W22" s="4">
        <v>0</v>
      </c>
      <c r="X22" s="5" t="s">
        <v>246</v>
      </c>
      <c r="Y22" s="1" t="s">
        <v>73</v>
      </c>
      <c r="Z22" s="1" t="s">
        <v>75</v>
      </c>
      <c r="AA22" s="1" t="s">
        <v>110</v>
      </c>
      <c r="AB22" s="1" t="s">
        <v>78</v>
      </c>
      <c r="AC22" s="1"/>
      <c r="AD22" s="1"/>
      <c r="AE22" s="1" t="s">
        <v>251</v>
      </c>
      <c r="AF22" s="1"/>
      <c r="AG22" s="3">
        <v>200</v>
      </c>
      <c r="AH22" s="1" t="s">
        <v>254</v>
      </c>
      <c r="AI22" s="1" t="s">
        <v>82</v>
      </c>
      <c r="AJ22" s="1"/>
    </row>
    <row r="23" spans="1:36" x14ac:dyDescent="0.2">
      <c r="A23" s="3">
        <v>2019</v>
      </c>
      <c r="B23" s="3">
        <v>8</v>
      </c>
      <c r="C23" s="6">
        <v>140</v>
      </c>
      <c r="D23" s="1" t="s">
        <v>30</v>
      </c>
      <c r="E23" s="1" t="str">
        <f>VLOOKUP(C23,List!D:E,2,FALSE)</f>
        <v>APCO</v>
      </c>
      <c r="F23" s="1" t="str">
        <f>VLOOKUP(K23,List!A:B,2,FALSE)</f>
        <v>Company Memberships</v>
      </c>
      <c r="G23" s="1"/>
      <c r="H23" s="4">
        <v>13.83</v>
      </c>
      <c r="I23" s="1" t="s">
        <v>262</v>
      </c>
      <c r="J23" s="1" t="s">
        <v>35</v>
      </c>
      <c r="K23" s="6">
        <v>953</v>
      </c>
      <c r="L23" s="1" t="s">
        <v>39</v>
      </c>
      <c r="M23" s="1" t="s">
        <v>50</v>
      </c>
      <c r="N23" s="1"/>
      <c r="O23" s="1" t="s">
        <v>41</v>
      </c>
      <c r="P23" s="1" t="s">
        <v>32</v>
      </c>
      <c r="Q23" s="1" t="s">
        <v>33</v>
      </c>
      <c r="R23" s="5" t="s">
        <v>263</v>
      </c>
      <c r="S23" s="5" t="s">
        <v>263</v>
      </c>
      <c r="T23" s="1" t="s">
        <v>41</v>
      </c>
      <c r="U23" s="1"/>
      <c r="V23" s="1"/>
      <c r="W23" s="4">
        <v>0</v>
      </c>
      <c r="X23" s="5" t="s">
        <v>263</v>
      </c>
      <c r="Y23" s="1" t="s">
        <v>73</v>
      </c>
      <c r="Z23" s="1" t="s">
        <v>75</v>
      </c>
      <c r="AA23" s="1" t="s">
        <v>76</v>
      </c>
      <c r="AB23" s="1" t="s">
        <v>77</v>
      </c>
      <c r="AC23" s="1"/>
      <c r="AD23" s="1"/>
      <c r="AE23" s="1" t="s">
        <v>273</v>
      </c>
      <c r="AF23" s="1"/>
      <c r="AG23" s="3">
        <v>89</v>
      </c>
      <c r="AH23" s="1" t="s">
        <v>262</v>
      </c>
      <c r="AI23" s="1" t="s">
        <v>82</v>
      </c>
      <c r="AJ23" s="1"/>
    </row>
    <row r="24" spans="1:36" x14ac:dyDescent="0.2">
      <c r="A24" s="3">
        <v>2019</v>
      </c>
      <c r="B24" s="3">
        <v>8</v>
      </c>
      <c r="C24" s="6">
        <v>140</v>
      </c>
      <c r="D24" s="1" t="s">
        <v>30</v>
      </c>
      <c r="E24" s="1" t="str">
        <f>VLOOKUP(C24,List!D:E,2,FALSE)</f>
        <v>APCO</v>
      </c>
      <c r="F24" s="1" t="str">
        <f>VLOOKUP(K24,List!A:B,2,FALSE)</f>
        <v>Company Memberships</v>
      </c>
      <c r="G24" s="1"/>
      <c r="H24" s="4">
        <v>33178.5</v>
      </c>
      <c r="I24" s="1" t="s">
        <v>267</v>
      </c>
      <c r="J24" s="1" t="s">
        <v>67</v>
      </c>
      <c r="K24" s="6">
        <v>953</v>
      </c>
      <c r="L24" s="1" t="s">
        <v>39</v>
      </c>
      <c r="M24" s="1" t="s">
        <v>68</v>
      </c>
      <c r="N24" s="1"/>
      <c r="O24" s="1" t="s">
        <v>41</v>
      </c>
      <c r="P24" s="1" t="s">
        <v>32</v>
      </c>
      <c r="Q24" s="1" t="s">
        <v>33</v>
      </c>
      <c r="R24" s="5" t="s">
        <v>268</v>
      </c>
      <c r="S24" s="5" t="s">
        <v>268</v>
      </c>
      <c r="T24" s="1" t="s">
        <v>41</v>
      </c>
      <c r="U24" s="1"/>
      <c r="V24" s="1"/>
      <c r="W24" s="4">
        <v>0</v>
      </c>
      <c r="X24" s="5" t="s">
        <v>258</v>
      </c>
      <c r="Y24" s="1" t="s">
        <v>73</v>
      </c>
      <c r="Z24" s="1" t="s">
        <v>75</v>
      </c>
      <c r="AA24" s="1" t="s">
        <v>76</v>
      </c>
      <c r="AB24" s="1" t="s">
        <v>77</v>
      </c>
      <c r="AC24" s="1"/>
      <c r="AD24" s="1"/>
      <c r="AE24" s="1" t="s">
        <v>274</v>
      </c>
      <c r="AF24" s="1"/>
      <c r="AG24" s="3">
        <v>354</v>
      </c>
      <c r="AH24" s="1" t="s">
        <v>267</v>
      </c>
      <c r="AI24" s="1" t="s">
        <v>82</v>
      </c>
      <c r="AJ24" s="1"/>
    </row>
    <row r="25" spans="1:36" x14ac:dyDescent="0.2">
      <c r="A25" s="3">
        <v>2019</v>
      </c>
      <c r="B25" s="3">
        <v>8</v>
      </c>
      <c r="C25" s="6">
        <v>140</v>
      </c>
      <c r="D25" s="1" t="s">
        <v>30</v>
      </c>
      <c r="E25" s="1" t="str">
        <f>VLOOKUP(C25,List!D:E,2,FALSE)</f>
        <v>APCO</v>
      </c>
      <c r="F25" s="1" t="str">
        <f>VLOOKUP(K25,List!A:B,2,FALSE)</f>
        <v>Company Memberships</v>
      </c>
      <c r="G25" s="1"/>
      <c r="H25" s="4"/>
      <c r="I25" s="1" t="s">
        <v>272</v>
      </c>
      <c r="J25" s="1" t="s">
        <v>67</v>
      </c>
      <c r="K25" s="6">
        <v>953</v>
      </c>
      <c r="L25" s="1" t="s">
        <v>39</v>
      </c>
      <c r="M25" s="1" t="s">
        <v>68</v>
      </c>
      <c r="N25" s="1"/>
      <c r="O25" s="1" t="s">
        <v>139</v>
      </c>
      <c r="P25" s="1" t="s">
        <v>32</v>
      </c>
      <c r="Q25" s="1" t="s">
        <v>33</v>
      </c>
      <c r="R25" s="5" t="s">
        <v>258</v>
      </c>
      <c r="S25" s="5" t="s">
        <v>258</v>
      </c>
      <c r="T25" s="1" t="s">
        <v>139</v>
      </c>
      <c r="U25" s="1"/>
      <c r="V25" s="1"/>
      <c r="W25" s="4">
        <v>0</v>
      </c>
      <c r="X25" s="5" t="s">
        <v>258</v>
      </c>
      <c r="Y25" s="1" t="s">
        <v>73</v>
      </c>
      <c r="Z25" s="1" t="s">
        <v>75</v>
      </c>
      <c r="AA25" s="1" t="s">
        <v>76</v>
      </c>
      <c r="AB25" s="1" t="s">
        <v>77</v>
      </c>
      <c r="AC25" s="1"/>
      <c r="AD25" s="1"/>
      <c r="AE25" s="1" t="s">
        <v>275</v>
      </c>
      <c r="AF25" s="1"/>
      <c r="AG25" s="3">
        <v>3</v>
      </c>
      <c r="AH25" s="1" t="s">
        <v>272</v>
      </c>
      <c r="AI25" s="1" t="s">
        <v>82</v>
      </c>
      <c r="AJ25" s="1"/>
    </row>
    <row r="26" spans="1:36" x14ac:dyDescent="0.2">
      <c r="A26" s="3">
        <v>2019</v>
      </c>
      <c r="B26" s="3">
        <v>9</v>
      </c>
      <c r="C26" s="6">
        <v>140</v>
      </c>
      <c r="D26" s="1" t="s">
        <v>30</v>
      </c>
      <c r="E26" s="1" t="str">
        <f>VLOOKUP(C26,List!D:E,2,FALSE)</f>
        <v>APCO</v>
      </c>
      <c r="F26" s="1" t="str">
        <f>VLOOKUP(K26,List!A:B,2,FALSE)</f>
        <v>Company Memberships</v>
      </c>
      <c r="G26" s="1"/>
      <c r="H26" s="4">
        <v>6117.03</v>
      </c>
      <c r="I26" s="1" t="s">
        <v>285</v>
      </c>
      <c r="J26" s="1" t="s">
        <v>67</v>
      </c>
      <c r="K26" s="6">
        <v>953</v>
      </c>
      <c r="L26" s="1" t="s">
        <v>39</v>
      </c>
      <c r="M26" s="1" t="s">
        <v>62</v>
      </c>
      <c r="N26" s="1"/>
      <c r="O26" s="1" t="s">
        <v>41</v>
      </c>
      <c r="P26" s="1" t="s">
        <v>32</v>
      </c>
      <c r="Q26" s="1" t="s">
        <v>33</v>
      </c>
      <c r="R26" s="5" t="s">
        <v>276</v>
      </c>
      <c r="S26" s="5" t="s">
        <v>276</v>
      </c>
      <c r="T26" s="1" t="s">
        <v>41</v>
      </c>
      <c r="U26" s="1"/>
      <c r="V26" s="1"/>
      <c r="W26" s="4">
        <v>0</v>
      </c>
      <c r="X26" s="5" t="s">
        <v>276</v>
      </c>
      <c r="Y26" s="1" t="s">
        <v>73</v>
      </c>
      <c r="Z26" s="1" t="s">
        <v>75</v>
      </c>
      <c r="AA26" s="1" t="s">
        <v>76</v>
      </c>
      <c r="AB26" s="1" t="s">
        <v>77</v>
      </c>
      <c r="AC26" s="1"/>
      <c r="AD26" s="1"/>
      <c r="AE26" s="1" t="s">
        <v>281</v>
      </c>
      <c r="AF26" s="1"/>
      <c r="AG26" s="3">
        <v>259</v>
      </c>
      <c r="AH26" s="1" t="s">
        <v>285</v>
      </c>
      <c r="AI26" s="1" t="s">
        <v>82</v>
      </c>
      <c r="AJ26" s="1"/>
    </row>
    <row r="27" spans="1:36" x14ac:dyDescent="0.2">
      <c r="A27" s="3">
        <v>2019</v>
      </c>
      <c r="B27" s="3">
        <v>9</v>
      </c>
      <c r="C27" s="6">
        <v>140</v>
      </c>
      <c r="D27" s="1" t="s">
        <v>30</v>
      </c>
      <c r="E27" s="1" t="str">
        <f>VLOOKUP(C27,List!D:E,2,FALSE)</f>
        <v>APCO</v>
      </c>
      <c r="F27" s="1" t="str">
        <f>VLOOKUP(K27,List!A:B,2,FALSE)</f>
        <v>Company Memberships</v>
      </c>
      <c r="G27" s="1"/>
      <c r="H27" s="4">
        <v>6117.04</v>
      </c>
      <c r="I27" s="1" t="s">
        <v>285</v>
      </c>
      <c r="J27" s="1" t="s">
        <v>35</v>
      </c>
      <c r="K27" s="6">
        <v>953</v>
      </c>
      <c r="L27" s="1" t="s">
        <v>39</v>
      </c>
      <c r="M27" s="1" t="s">
        <v>62</v>
      </c>
      <c r="N27" s="1"/>
      <c r="O27" s="1" t="s">
        <v>41</v>
      </c>
      <c r="P27" s="1" t="s">
        <v>32</v>
      </c>
      <c r="Q27" s="1" t="s">
        <v>33</v>
      </c>
      <c r="R27" s="5" t="s">
        <v>276</v>
      </c>
      <c r="S27" s="5" t="s">
        <v>276</v>
      </c>
      <c r="T27" s="1" t="s">
        <v>41</v>
      </c>
      <c r="U27" s="1"/>
      <c r="V27" s="1"/>
      <c r="W27" s="4">
        <v>0</v>
      </c>
      <c r="X27" s="5" t="s">
        <v>276</v>
      </c>
      <c r="Y27" s="1" t="s">
        <v>73</v>
      </c>
      <c r="Z27" s="1" t="s">
        <v>75</v>
      </c>
      <c r="AA27" s="1" t="s">
        <v>76</v>
      </c>
      <c r="AB27" s="1" t="s">
        <v>77</v>
      </c>
      <c r="AC27" s="1"/>
      <c r="AD27" s="1"/>
      <c r="AE27" s="1" t="s">
        <v>281</v>
      </c>
      <c r="AF27" s="1"/>
      <c r="AG27" s="3">
        <v>258</v>
      </c>
      <c r="AH27" s="1" t="s">
        <v>285</v>
      </c>
      <c r="AI27" s="1" t="s">
        <v>82</v>
      </c>
      <c r="AJ27" s="1"/>
    </row>
    <row r="28" spans="1:36" x14ac:dyDescent="0.2">
      <c r="A28" s="3">
        <v>2019</v>
      </c>
      <c r="B28" s="3">
        <v>9</v>
      </c>
      <c r="C28" s="6">
        <v>170</v>
      </c>
      <c r="D28" s="1" t="s">
        <v>30</v>
      </c>
      <c r="E28" s="1" t="str">
        <f>VLOOKUP(C28,List!D:E,2,FALSE)</f>
        <v>I&amp;M</v>
      </c>
      <c r="F28" s="1" t="str">
        <f>VLOOKUP(K28,List!A:B,2,FALSE)</f>
        <v>Company Memberships</v>
      </c>
      <c r="G28" s="1"/>
      <c r="H28" s="4">
        <v>10004.67</v>
      </c>
      <c r="I28" s="1" t="s">
        <v>286</v>
      </c>
      <c r="J28" s="1" t="s">
        <v>57</v>
      </c>
      <c r="K28" s="6">
        <v>953</v>
      </c>
      <c r="L28" s="1" t="s">
        <v>39</v>
      </c>
      <c r="M28" s="1" t="s">
        <v>63</v>
      </c>
      <c r="N28" s="1"/>
      <c r="O28" s="1" t="s">
        <v>41</v>
      </c>
      <c r="P28" s="1" t="s">
        <v>32</v>
      </c>
      <c r="Q28" s="1" t="s">
        <v>33</v>
      </c>
      <c r="R28" s="5" t="s">
        <v>276</v>
      </c>
      <c r="S28" s="5" t="s">
        <v>276</v>
      </c>
      <c r="T28" s="1" t="s">
        <v>41</v>
      </c>
      <c r="U28" s="1"/>
      <c r="V28" s="1"/>
      <c r="W28" s="4">
        <v>0</v>
      </c>
      <c r="X28" s="5" t="s">
        <v>276</v>
      </c>
      <c r="Y28" s="1" t="s">
        <v>73</v>
      </c>
      <c r="Z28" s="1" t="s">
        <v>75</v>
      </c>
      <c r="AA28" s="1" t="s">
        <v>76</v>
      </c>
      <c r="AB28" s="1" t="s">
        <v>77</v>
      </c>
      <c r="AC28" s="1"/>
      <c r="AD28" s="1"/>
      <c r="AE28" s="1" t="s">
        <v>282</v>
      </c>
      <c r="AF28" s="1"/>
      <c r="AG28" s="3">
        <v>131</v>
      </c>
      <c r="AH28" s="1" t="s">
        <v>286</v>
      </c>
      <c r="AI28" s="1" t="s">
        <v>82</v>
      </c>
      <c r="AJ28" s="1"/>
    </row>
    <row r="29" spans="1:36" x14ac:dyDescent="0.2">
      <c r="A29" s="3">
        <v>2019</v>
      </c>
      <c r="B29" s="3">
        <v>9</v>
      </c>
      <c r="C29" s="6">
        <v>110</v>
      </c>
      <c r="D29" s="1" t="s">
        <v>30</v>
      </c>
      <c r="E29" s="1" t="str">
        <f>VLOOKUP(C29,List!D:E,2,FALSE)</f>
        <v>Kentucky</v>
      </c>
      <c r="F29" s="1" t="str">
        <f>VLOOKUP(K29,List!A:B,2,FALSE)</f>
        <v>Company Memberships</v>
      </c>
      <c r="G29" s="1"/>
      <c r="H29" s="4">
        <v>4999.88</v>
      </c>
      <c r="I29" s="1" t="s">
        <v>284</v>
      </c>
      <c r="J29" s="1" t="s">
        <v>38</v>
      </c>
      <c r="K29" s="6">
        <v>953</v>
      </c>
      <c r="L29" s="1" t="s">
        <v>39</v>
      </c>
      <c r="M29" s="1" t="s">
        <v>40</v>
      </c>
      <c r="N29" s="1"/>
      <c r="O29" s="1" t="s">
        <v>41</v>
      </c>
      <c r="P29" s="1" t="s">
        <v>32</v>
      </c>
      <c r="Q29" s="1" t="s">
        <v>33</v>
      </c>
      <c r="R29" s="5" t="s">
        <v>276</v>
      </c>
      <c r="S29" s="5" t="s">
        <v>276</v>
      </c>
      <c r="T29" s="1" t="s">
        <v>41</v>
      </c>
      <c r="U29" s="1"/>
      <c r="V29" s="1"/>
      <c r="W29" s="4">
        <v>0</v>
      </c>
      <c r="X29" s="5" t="s">
        <v>276</v>
      </c>
      <c r="Y29" s="1" t="s">
        <v>73</v>
      </c>
      <c r="Z29" s="1" t="s">
        <v>75</v>
      </c>
      <c r="AA29" s="1" t="s">
        <v>76</v>
      </c>
      <c r="AB29" s="1" t="s">
        <v>77</v>
      </c>
      <c r="AC29" s="1"/>
      <c r="AD29" s="1"/>
      <c r="AE29" s="1" t="s">
        <v>280</v>
      </c>
      <c r="AF29" s="1"/>
      <c r="AG29" s="3">
        <v>83</v>
      </c>
      <c r="AH29" s="1" t="s">
        <v>284</v>
      </c>
      <c r="AI29" s="1" t="s">
        <v>82</v>
      </c>
      <c r="AJ29" s="1"/>
    </row>
    <row r="30" spans="1:36" x14ac:dyDescent="0.2">
      <c r="A30" s="3">
        <v>2019</v>
      </c>
      <c r="B30" s="3">
        <v>9</v>
      </c>
      <c r="C30" s="6">
        <v>250</v>
      </c>
      <c r="D30" s="1" t="s">
        <v>30</v>
      </c>
      <c r="E30" s="1" t="str">
        <f>VLOOKUP(C30,List!D:E,2,FALSE)</f>
        <v>OPCO</v>
      </c>
      <c r="F30" s="1" t="str">
        <f>VLOOKUP(K30,List!A:B,2,FALSE)</f>
        <v>Company Memberships</v>
      </c>
      <c r="G30" s="1"/>
      <c r="H30" s="4"/>
      <c r="I30" s="1" t="s">
        <v>287</v>
      </c>
      <c r="J30" s="1" t="s">
        <v>64</v>
      </c>
      <c r="K30" s="6">
        <v>953</v>
      </c>
      <c r="L30" s="1" t="s">
        <v>39</v>
      </c>
      <c r="M30" s="1" t="s">
        <v>65</v>
      </c>
      <c r="N30" s="1"/>
      <c r="O30" s="1" t="s">
        <v>41</v>
      </c>
      <c r="P30" s="1" t="s">
        <v>32</v>
      </c>
      <c r="Q30" s="1" t="s">
        <v>33</v>
      </c>
      <c r="R30" s="5" t="s">
        <v>276</v>
      </c>
      <c r="S30" s="5" t="s">
        <v>276</v>
      </c>
      <c r="T30" s="1" t="s">
        <v>41</v>
      </c>
      <c r="U30" s="1"/>
      <c r="V30" s="1"/>
      <c r="W30" s="4">
        <v>0</v>
      </c>
      <c r="X30" s="5" t="s">
        <v>276</v>
      </c>
      <c r="Y30" s="1" t="s">
        <v>73</v>
      </c>
      <c r="Z30" s="1" t="s">
        <v>75</v>
      </c>
      <c r="AA30" s="1" t="s">
        <v>76</v>
      </c>
      <c r="AB30" s="1" t="s">
        <v>77</v>
      </c>
      <c r="AC30" s="1"/>
      <c r="AD30" s="1"/>
      <c r="AE30" s="1" t="s">
        <v>283</v>
      </c>
      <c r="AF30" s="1"/>
      <c r="AG30" s="3">
        <v>314</v>
      </c>
      <c r="AH30" s="1" t="s">
        <v>287</v>
      </c>
      <c r="AI30" s="1" t="s">
        <v>82</v>
      </c>
      <c r="AJ30" s="1"/>
    </row>
    <row r="31" spans="1:36" x14ac:dyDescent="0.2">
      <c r="A31" s="3">
        <v>2019</v>
      </c>
      <c r="B31" s="3">
        <v>9</v>
      </c>
      <c r="C31" s="6">
        <v>160</v>
      </c>
      <c r="D31" s="1" t="s">
        <v>30</v>
      </c>
      <c r="E31" s="1" t="str">
        <f>VLOOKUP(C31,List!D:E,2,FALSE)</f>
        <v>OPCO</v>
      </c>
      <c r="F31" s="1" t="str">
        <f>VLOOKUP(K31,List!A:B,2,FALSE)</f>
        <v>Company Memberships</v>
      </c>
      <c r="G31" s="1"/>
      <c r="H31" s="4">
        <v>3335.11</v>
      </c>
      <c r="I31" s="1" t="s">
        <v>300</v>
      </c>
      <c r="J31" s="1" t="s">
        <v>97</v>
      </c>
      <c r="K31" s="6">
        <v>953</v>
      </c>
      <c r="L31" s="1" t="s">
        <v>39</v>
      </c>
      <c r="M31" s="1" t="s">
        <v>65</v>
      </c>
      <c r="N31" s="1"/>
      <c r="O31" s="1" t="s">
        <v>96</v>
      </c>
      <c r="P31" s="1" t="s">
        <v>32</v>
      </c>
      <c r="Q31" s="1" t="s">
        <v>33</v>
      </c>
      <c r="R31" s="5" t="s">
        <v>34</v>
      </c>
      <c r="S31" s="5" t="s">
        <v>291</v>
      </c>
      <c r="T31" s="1" t="s">
        <v>96</v>
      </c>
      <c r="U31" s="1"/>
      <c r="V31" s="1"/>
      <c r="W31" s="4">
        <v>0</v>
      </c>
      <c r="X31" s="5" t="s">
        <v>279</v>
      </c>
      <c r="Y31" s="1" t="s">
        <v>73</v>
      </c>
      <c r="Z31" s="1" t="s">
        <v>75</v>
      </c>
      <c r="AA31" s="1" t="s">
        <v>76</v>
      </c>
      <c r="AB31" s="1" t="s">
        <v>77</v>
      </c>
      <c r="AC31" s="1"/>
      <c r="AD31" s="1"/>
      <c r="AE31" s="1" t="s">
        <v>301</v>
      </c>
      <c r="AF31" s="1"/>
      <c r="AG31" s="3">
        <v>497</v>
      </c>
      <c r="AH31" s="1" t="s">
        <v>300</v>
      </c>
      <c r="AI31" s="1" t="s">
        <v>82</v>
      </c>
      <c r="AJ31" s="1"/>
    </row>
    <row r="32" spans="1:36" x14ac:dyDescent="0.2">
      <c r="A32" s="3">
        <v>2019</v>
      </c>
      <c r="B32" s="3">
        <v>9</v>
      </c>
      <c r="C32" s="6">
        <v>250</v>
      </c>
      <c r="D32" s="1" t="s">
        <v>30</v>
      </c>
      <c r="E32" s="1" t="str">
        <f>VLOOKUP(C32,List!D:E,2,FALSE)</f>
        <v>OPCO</v>
      </c>
      <c r="F32" s="1" t="str">
        <f>VLOOKUP(K32,List!A:B,2,FALSE)</f>
        <v>Company Memberships</v>
      </c>
      <c r="G32" s="1"/>
      <c r="H32" s="4"/>
      <c r="I32" s="1" t="s">
        <v>303</v>
      </c>
      <c r="J32" s="1" t="s">
        <v>95</v>
      </c>
      <c r="K32" s="6">
        <v>953</v>
      </c>
      <c r="L32" s="1" t="s">
        <v>39</v>
      </c>
      <c r="M32" s="1" t="s">
        <v>65</v>
      </c>
      <c r="N32" s="1"/>
      <c r="O32" s="1" t="s">
        <v>96</v>
      </c>
      <c r="P32" s="1" t="s">
        <v>32</v>
      </c>
      <c r="Q32" s="1" t="s">
        <v>33</v>
      </c>
      <c r="R32" s="5" t="s">
        <v>34</v>
      </c>
      <c r="S32" s="5" t="s">
        <v>291</v>
      </c>
      <c r="T32" s="1" t="s">
        <v>96</v>
      </c>
      <c r="U32" s="1"/>
      <c r="V32" s="1"/>
      <c r="W32" s="4">
        <v>0</v>
      </c>
      <c r="X32" s="5" t="s">
        <v>279</v>
      </c>
      <c r="Y32" s="1" t="s">
        <v>73</v>
      </c>
      <c r="Z32" s="1" t="s">
        <v>75</v>
      </c>
      <c r="AA32" s="1" t="s">
        <v>76</v>
      </c>
      <c r="AB32" s="1" t="s">
        <v>77</v>
      </c>
      <c r="AC32" s="1"/>
      <c r="AD32" s="1"/>
      <c r="AE32" s="1" t="s">
        <v>302</v>
      </c>
      <c r="AF32" s="1"/>
      <c r="AG32" s="3">
        <v>833</v>
      </c>
      <c r="AH32" s="1" t="s">
        <v>303</v>
      </c>
      <c r="AI32" s="1" t="s">
        <v>82</v>
      </c>
      <c r="AJ32" s="1"/>
    </row>
    <row r="33" spans="1:36" x14ac:dyDescent="0.2">
      <c r="A33" s="3">
        <v>2019</v>
      </c>
      <c r="B33" s="3">
        <v>9</v>
      </c>
      <c r="C33" s="6">
        <v>250</v>
      </c>
      <c r="D33" s="1" t="s">
        <v>30</v>
      </c>
      <c r="E33" s="1" t="str">
        <f>VLOOKUP(C33,List!D:E,2,FALSE)</f>
        <v>OPCO</v>
      </c>
      <c r="F33" s="1" t="str">
        <f>VLOOKUP(K33,List!A:B,2,FALSE)</f>
        <v>Company Memberships</v>
      </c>
      <c r="G33" s="1"/>
      <c r="H33" s="4">
        <v>8459.92</v>
      </c>
      <c r="I33" s="1" t="s">
        <v>303</v>
      </c>
      <c r="J33" s="1" t="s">
        <v>97</v>
      </c>
      <c r="K33" s="6">
        <v>953</v>
      </c>
      <c r="L33" s="1" t="s">
        <v>39</v>
      </c>
      <c r="M33" s="1" t="s">
        <v>65</v>
      </c>
      <c r="N33" s="1"/>
      <c r="O33" s="1" t="s">
        <v>96</v>
      </c>
      <c r="P33" s="1" t="s">
        <v>32</v>
      </c>
      <c r="Q33" s="1" t="s">
        <v>33</v>
      </c>
      <c r="R33" s="5" t="s">
        <v>34</v>
      </c>
      <c r="S33" s="5" t="s">
        <v>291</v>
      </c>
      <c r="T33" s="1" t="s">
        <v>96</v>
      </c>
      <c r="U33" s="1"/>
      <c r="V33" s="1"/>
      <c r="W33" s="4">
        <v>0</v>
      </c>
      <c r="X33" s="5" t="s">
        <v>279</v>
      </c>
      <c r="Y33" s="1" t="s">
        <v>73</v>
      </c>
      <c r="Z33" s="1" t="s">
        <v>75</v>
      </c>
      <c r="AA33" s="1" t="s">
        <v>76</v>
      </c>
      <c r="AB33" s="1" t="s">
        <v>77</v>
      </c>
      <c r="AC33" s="1"/>
      <c r="AD33" s="1"/>
      <c r="AE33" s="1" t="s">
        <v>302</v>
      </c>
      <c r="AF33" s="1"/>
      <c r="AG33" s="3">
        <v>835</v>
      </c>
      <c r="AH33" s="1" t="s">
        <v>303</v>
      </c>
      <c r="AI33" s="1" t="s">
        <v>82</v>
      </c>
      <c r="AJ33" s="1"/>
    </row>
    <row r="34" spans="1:36" x14ac:dyDescent="0.2">
      <c r="A34" s="3">
        <v>2019</v>
      </c>
      <c r="B34" s="3">
        <v>10</v>
      </c>
      <c r="C34" s="6">
        <v>140</v>
      </c>
      <c r="D34" s="1" t="s">
        <v>30</v>
      </c>
      <c r="E34" s="1" t="str">
        <f>VLOOKUP(C34,List!D:E,2,FALSE)</f>
        <v>APCO</v>
      </c>
      <c r="F34" s="1" t="str">
        <f>VLOOKUP(K34,List!A:B,2,FALSE)</f>
        <v>Company Memberships</v>
      </c>
      <c r="G34" s="1"/>
      <c r="H34" s="4"/>
      <c r="I34" s="1" t="s">
        <v>312</v>
      </c>
      <c r="J34" s="1" t="s">
        <v>315</v>
      </c>
      <c r="K34" s="6">
        <v>953</v>
      </c>
      <c r="L34" s="1" t="s">
        <v>84</v>
      </c>
      <c r="M34" s="1" t="s">
        <v>36</v>
      </c>
      <c r="N34" s="1"/>
      <c r="O34" s="1" t="s">
        <v>41</v>
      </c>
      <c r="P34" s="1" t="s">
        <v>32</v>
      </c>
      <c r="Q34" s="1" t="s">
        <v>33</v>
      </c>
      <c r="R34" s="5" t="s">
        <v>304</v>
      </c>
      <c r="S34" s="5" t="s">
        <v>304</v>
      </c>
      <c r="T34" s="1" t="s">
        <v>41</v>
      </c>
      <c r="U34" s="1"/>
      <c r="V34" s="1"/>
      <c r="W34" s="4">
        <v>0</v>
      </c>
      <c r="X34" s="5" t="s">
        <v>304</v>
      </c>
      <c r="Y34" s="1" t="s">
        <v>73</v>
      </c>
      <c r="Z34" s="1" t="s">
        <v>75</v>
      </c>
      <c r="AA34" s="1" t="s">
        <v>76</v>
      </c>
      <c r="AB34" s="1" t="s">
        <v>78</v>
      </c>
      <c r="AC34" s="1"/>
      <c r="AD34" s="1"/>
      <c r="AE34" s="1" t="s">
        <v>305</v>
      </c>
      <c r="AF34" s="1"/>
      <c r="AG34" s="3">
        <v>290</v>
      </c>
      <c r="AH34" s="1" t="s">
        <v>312</v>
      </c>
      <c r="AI34" s="1" t="s">
        <v>82</v>
      </c>
      <c r="AJ34" s="1"/>
    </row>
    <row r="35" spans="1:36" x14ac:dyDescent="0.2">
      <c r="A35" s="3">
        <v>2019</v>
      </c>
      <c r="B35" s="3">
        <v>11</v>
      </c>
      <c r="C35" s="6">
        <v>140</v>
      </c>
      <c r="D35" s="1" t="s">
        <v>30</v>
      </c>
      <c r="E35" s="1" t="str">
        <f>VLOOKUP(C35,List!D:E,2,FALSE)</f>
        <v>APCO</v>
      </c>
      <c r="F35" s="1" t="str">
        <f>VLOOKUP(K35,List!A:B,2,FALSE)</f>
        <v>Company Memberships</v>
      </c>
      <c r="G35" s="1"/>
      <c r="H35" s="4">
        <v>-10600</v>
      </c>
      <c r="I35" s="1" t="s">
        <v>316</v>
      </c>
      <c r="J35" s="1" t="s">
        <v>67</v>
      </c>
      <c r="K35" s="6">
        <v>953</v>
      </c>
      <c r="L35" s="1" t="s">
        <v>39</v>
      </c>
      <c r="M35" s="1" t="s">
        <v>68</v>
      </c>
      <c r="N35" s="1"/>
      <c r="O35" s="1" t="s">
        <v>277</v>
      </c>
      <c r="P35" s="1" t="s">
        <v>32</v>
      </c>
      <c r="Q35" s="1" t="s">
        <v>33</v>
      </c>
      <c r="R35" s="5" t="s">
        <v>34</v>
      </c>
      <c r="S35" s="5" t="s">
        <v>317</v>
      </c>
      <c r="T35" s="1" t="s">
        <v>103</v>
      </c>
      <c r="U35" s="1" t="s">
        <v>278</v>
      </c>
      <c r="V35" s="1"/>
      <c r="W35" s="4">
        <v>0</v>
      </c>
      <c r="X35" s="5" t="s">
        <v>317</v>
      </c>
      <c r="Y35" s="1" t="s">
        <v>73</v>
      </c>
      <c r="Z35" s="1" t="s">
        <v>75</v>
      </c>
      <c r="AA35" s="1" t="s">
        <v>76</v>
      </c>
      <c r="AB35" s="1" t="s">
        <v>77</v>
      </c>
      <c r="AC35" s="1"/>
      <c r="AD35" s="1"/>
      <c r="AE35" s="1" t="s">
        <v>334</v>
      </c>
      <c r="AF35" s="1"/>
      <c r="AG35" s="3">
        <v>96</v>
      </c>
      <c r="AH35" s="1" t="s">
        <v>316</v>
      </c>
      <c r="AI35" s="1" t="s">
        <v>82</v>
      </c>
      <c r="AJ35" s="1"/>
    </row>
    <row r="36" spans="1:36" x14ac:dyDescent="0.2">
      <c r="A36" s="3">
        <v>2019</v>
      </c>
      <c r="B36" s="3">
        <v>11</v>
      </c>
      <c r="C36" s="6">
        <v>140</v>
      </c>
      <c r="D36" s="1" t="s">
        <v>30</v>
      </c>
      <c r="E36" s="1" t="str">
        <f>VLOOKUP(C36,List!D:E,2,FALSE)</f>
        <v>APCO</v>
      </c>
      <c r="F36" s="1" t="str">
        <f>VLOOKUP(K36,List!A:B,2,FALSE)</f>
        <v>Company Memberships</v>
      </c>
      <c r="G36" s="1"/>
      <c r="H36" s="4"/>
      <c r="I36" s="1" t="s">
        <v>316</v>
      </c>
      <c r="J36" s="1" t="s">
        <v>67</v>
      </c>
      <c r="K36" s="6">
        <v>953</v>
      </c>
      <c r="L36" s="1" t="s">
        <v>39</v>
      </c>
      <c r="M36" s="1" t="s">
        <v>68</v>
      </c>
      <c r="N36" s="1"/>
      <c r="O36" s="1" t="s">
        <v>277</v>
      </c>
      <c r="P36" s="1" t="s">
        <v>32</v>
      </c>
      <c r="Q36" s="1" t="s">
        <v>33</v>
      </c>
      <c r="R36" s="5" t="s">
        <v>34</v>
      </c>
      <c r="S36" s="5" t="s">
        <v>317</v>
      </c>
      <c r="T36" s="1" t="s">
        <v>103</v>
      </c>
      <c r="U36" s="1" t="s">
        <v>278</v>
      </c>
      <c r="V36" s="1"/>
      <c r="W36" s="4">
        <v>0</v>
      </c>
      <c r="X36" s="5" t="s">
        <v>317</v>
      </c>
      <c r="Y36" s="1" t="s">
        <v>73</v>
      </c>
      <c r="Z36" s="1" t="s">
        <v>75</v>
      </c>
      <c r="AA36" s="1" t="s">
        <v>76</v>
      </c>
      <c r="AB36" s="1" t="s">
        <v>77</v>
      </c>
      <c r="AC36" s="1"/>
      <c r="AD36" s="1"/>
      <c r="AE36" s="1" t="s">
        <v>334</v>
      </c>
      <c r="AF36" s="1"/>
      <c r="AG36" s="3">
        <v>97</v>
      </c>
      <c r="AH36" s="1" t="s">
        <v>316</v>
      </c>
      <c r="AI36" s="1" t="s">
        <v>82</v>
      </c>
      <c r="AJ36" s="1"/>
    </row>
    <row r="37" spans="1:36" x14ac:dyDescent="0.2">
      <c r="A37" s="3"/>
      <c r="B37" s="3"/>
      <c r="C37" s="6"/>
      <c r="D37" s="1"/>
      <c r="E37" s="1"/>
      <c r="F37" s="1"/>
      <c r="G37" s="1"/>
      <c r="H37" s="4"/>
      <c r="I37" s="1"/>
      <c r="J37" s="1"/>
      <c r="K37" s="6"/>
      <c r="L37" s="1"/>
      <c r="M37" s="1"/>
      <c r="N37" s="1"/>
      <c r="O37" s="1"/>
      <c r="P37" s="1"/>
      <c r="Q37" s="1"/>
      <c r="R37" s="5"/>
      <c r="S37" s="5"/>
      <c r="T37" s="1"/>
      <c r="U37" s="1"/>
      <c r="V37" s="1"/>
      <c r="W37" s="4"/>
      <c r="X37" s="5"/>
      <c r="Y37" s="1"/>
      <c r="Z37" s="1"/>
      <c r="AA37" s="1"/>
      <c r="AB37" s="1"/>
      <c r="AC37" s="1"/>
      <c r="AD37" s="1"/>
      <c r="AE37" s="1"/>
      <c r="AF37" s="1"/>
      <c r="AG37" s="3"/>
      <c r="AH37" s="1"/>
      <c r="AI37" s="1"/>
      <c r="AJ37" s="1"/>
    </row>
    <row r="38" spans="1:36" x14ac:dyDescent="0.2">
      <c r="A38" s="3"/>
      <c r="B38" s="3"/>
      <c r="C38" s="6"/>
      <c r="D38" s="1"/>
      <c r="E38" s="1"/>
      <c r="F38" s="1"/>
      <c r="G38" s="1"/>
      <c r="H38" s="4"/>
      <c r="I38" s="1"/>
      <c r="J38" s="1"/>
      <c r="K38" s="6"/>
      <c r="L38" s="1"/>
      <c r="M38" s="1"/>
      <c r="N38" s="1"/>
      <c r="O38" s="1"/>
      <c r="P38" s="1"/>
      <c r="Q38" s="1"/>
      <c r="R38" s="5"/>
      <c r="S38" s="5"/>
      <c r="T38" s="1"/>
      <c r="U38" s="1"/>
      <c r="V38" s="1"/>
      <c r="W38" s="4"/>
      <c r="X38" s="5"/>
      <c r="Y38" s="1"/>
      <c r="Z38" s="1"/>
      <c r="AA38" s="1"/>
      <c r="AB38" s="1"/>
      <c r="AC38" s="1"/>
      <c r="AD38" s="1"/>
      <c r="AE38" s="1"/>
      <c r="AF38" s="1"/>
      <c r="AG38" s="3"/>
      <c r="AH38" s="1"/>
      <c r="AI38" s="1"/>
      <c r="AJ38" s="1"/>
    </row>
    <row r="39" spans="1:36" x14ac:dyDescent="0.2">
      <c r="A39" s="3">
        <v>2019</v>
      </c>
      <c r="B39" s="3">
        <v>11</v>
      </c>
      <c r="C39" s="6">
        <v>140</v>
      </c>
      <c r="D39" s="1" t="s">
        <v>30</v>
      </c>
      <c r="E39" s="1" t="str">
        <f>VLOOKUP(C39,List!D:E,2,FALSE)</f>
        <v>APCO</v>
      </c>
      <c r="F39" s="1" t="str">
        <f>VLOOKUP(K39,List!A:B,2,FALSE)</f>
        <v>Company Memberships</v>
      </c>
      <c r="G39" s="1"/>
      <c r="H39" s="4">
        <v>7975</v>
      </c>
      <c r="I39" s="1" t="s">
        <v>323</v>
      </c>
      <c r="J39" s="1" t="s">
        <v>35</v>
      </c>
      <c r="K39" s="6">
        <v>953</v>
      </c>
      <c r="L39" s="1" t="s">
        <v>39</v>
      </c>
      <c r="M39" s="1" t="s">
        <v>50</v>
      </c>
      <c r="N39" s="1"/>
      <c r="O39" s="1" t="s">
        <v>41</v>
      </c>
      <c r="P39" s="1" t="s">
        <v>32</v>
      </c>
      <c r="Q39" s="1" t="s">
        <v>33</v>
      </c>
      <c r="R39" s="5" t="s">
        <v>324</v>
      </c>
      <c r="S39" s="5" t="s">
        <v>324</v>
      </c>
      <c r="T39" s="1" t="s">
        <v>41</v>
      </c>
      <c r="U39" s="1"/>
      <c r="V39" s="1"/>
      <c r="W39" s="4">
        <v>0</v>
      </c>
      <c r="X39" s="5" t="s">
        <v>324</v>
      </c>
      <c r="Y39" s="1" t="s">
        <v>73</v>
      </c>
      <c r="Z39" s="1" t="s">
        <v>75</v>
      </c>
      <c r="AA39" s="1" t="s">
        <v>76</v>
      </c>
      <c r="AB39" s="1" t="s">
        <v>77</v>
      </c>
      <c r="AC39" s="1"/>
      <c r="AD39" s="1"/>
      <c r="AE39" s="1" t="s">
        <v>335</v>
      </c>
      <c r="AF39" s="1"/>
      <c r="AG39" s="3">
        <v>245</v>
      </c>
      <c r="AH39" s="1" t="s">
        <v>323</v>
      </c>
      <c r="AI39" s="1" t="s">
        <v>82</v>
      </c>
      <c r="AJ39" s="1"/>
    </row>
    <row r="40" spans="1:36" x14ac:dyDescent="0.2">
      <c r="A40" s="3">
        <v>2019</v>
      </c>
      <c r="B40" s="3">
        <v>12</v>
      </c>
      <c r="C40" s="6">
        <v>140</v>
      </c>
      <c r="D40" s="1" t="s">
        <v>30</v>
      </c>
      <c r="E40" s="1" t="str">
        <f>VLOOKUP(C40,List!D:E,2,FALSE)</f>
        <v>APCO</v>
      </c>
      <c r="F40" s="1" t="str">
        <f>VLOOKUP(K40,List!A:B,2,FALSE)</f>
        <v>Company Memberships</v>
      </c>
      <c r="G40" s="1"/>
      <c r="H40" s="4">
        <v>13.83</v>
      </c>
      <c r="I40" s="1" t="s">
        <v>340</v>
      </c>
      <c r="J40" s="1" t="s">
        <v>67</v>
      </c>
      <c r="K40" s="6">
        <v>953</v>
      </c>
      <c r="L40" s="1" t="s">
        <v>39</v>
      </c>
      <c r="M40" s="1" t="s">
        <v>68</v>
      </c>
      <c r="N40" s="1"/>
      <c r="O40" s="1" t="s">
        <v>41</v>
      </c>
      <c r="P40" s="1" t="s">
        <v>32</v>
      </c>
      <c r="Q40" s="1" t="s">
        <v>33</v>
      </c>
      <c r="R40" s="5" t="s">
        <v>336</v>
      </c>
      <c r="S40" s="5" t="s">
        <v>336</v>
      </c>
      <c r="T40" s="1" t="s">
        <v>41</v>
      </c>
      <c r="U40" s="1"/>
      <c r="V40" s="1"/>
      <c r="W40" s="4">
        <v>0</v>
      </c>
      <c r="X40" s="5" t="s">
        <v>336</v>
      </c>
      <c r="Y40" s="1" t="s">
        <v>73</v>
      </c>
      <c r="Z40" s="1" t="s">
        <v>75</v>
      </c>
      <c r="AA40" s="1" t="s">
        <v>76</v>
      </c>
      <c r="AB40" s="1" t="s">
        <v>77</v>
      </c>
      <c r="AC40" s="1"/>
      <c r="AD40" s="1"/>
      <c r="AE40" s="1" t="s">
        <v>354</v>
      </c>
      <c r="AF40" s="1"/>
      <c r="AG40" s="3">
        <v>383</v>
      </c>
      <c r="AH40" s="1" t="s">
        <v>340</v>
      </c>
      <c r="AI40" s="1" t="s">
        <v>82</v>
      </c>
      <c r="AJ40" s="1"/>
    </row>
    <row r="41" spans="1:36" x14ac:dyDescent="0.2">
      <c r="A41" s="3">
        <v>2019</v>
      </c>
      <c r="B41" s="3">
        <v>12</v>
      </c>
      <c r="C41" s="6">
        <v>140</v>
      </c>
      <c r="D41" s="1" t="s">
        <v>30</v>
      </c>
      <c r="E41" s="1" t="str">
        <f>VLOOKUP(C41,List!D:E,2,FALSE)</f>
        <v>APCO</v>
      </c>
      <c r="F41" s="1" t="str">
        <f>VLOOKUP(K41,List!A:B,2,FALSE)</f>
        <v>Company Memberships</v>
      </c>
      <c r="G41" s="1"/>
      <c r="H41" s="4">
        <v>23.78</v>
      </c>
      <c r="I41" s="1" t="s">
        <v>345</v>
      </c>
      <c r="J41" s="1" t="s">
        <v>138</v>
      </c>
      <c r="K41" s="6">
        <v>953</v>
      </c>
      <c r="L41" s="1" t="s">
        <v>39</v>
      </c>
      <c r="M41" s="1" t="s">
        <v>50</v>
      </c>
      <c r="N41" s="1"/>
      <c r="O41" s="1" t="s">
        <v>41</v>
      </c>
      <c r="P41" s="1" t="s">
        <v>32</v>
      </c>
      <c r="Q41" s="1" t="s">
        <v>33</v>
      </c>
      <c r="R41" s="5" t="s">
        <v>346</v>
      </c>
      <c r="S41" s="5" t="s">
        <v>346</v>
      </c>
      <c r="T41" s="1" t="s">
        <v>41</v>
      </c>
      <c r="U41" s="1"/>
      <c r="V41" s="1"/>
      <c r="W41" s="4">
        <v>0</v>
      </c>
      <c r="X41" s="5" t="s">
        <v>346</v>
      </c>
      <c r="Y41" s="1" t="s">
        <v>73</v>
      </c>
      <c r="Z41" s="1" t="s">
        <v>75</v>
      </c>
      <c r="AA41" s="1" t="s">
        <v>76</v>
      </c>
      <c r="AB41" s="1" t="s">
        <v>77</v>
      </c>
      <c r="AC41" s="1"/>
      <c r="AD41" s="1"/>
      <c r="AE41" s="1" t="s">
        <v>355</v>
      </c>
      <c r="AF41" s="1"/>
      <c r="AG41" s="3">
        <v>441</v>
      </c>
      <c r="AH41" s="1" t="s">
        <v>345</v>
      </c>
      <c r="AI41" s="1" t="s">
        <v>82</v>
      </c>
      <c r="AJ41" s="1"/>
    </row>
    <row r="42" spans="1:36" x14ac:dyDescent="0.2">
      <c r="A42" s="3">
        <v>2019</v>
      </c>
      <c r="B42" s="3">
        <v>12</v>
      </c>
      <c r="C42" s="6">
        <v>140</v>
      </c>
      <c r="D42" s="1" t="s">
        <v>30</v>
      </c>
      <c r="E42" s="1" t="str">
        <f>VLOOKUP(C42,List!D:E,2,FALSE)</f>
        <v>APCO</v>
      </c>
      <c r="F42" s="1" t="str">
        <f>VLOOKUP(K42,List!A:B,2,FALSE)</f>
        <v>Company Memberships</v>
      </c>
      <c r="G42" s="1"/>
      <c r="H42" s="4"/>
      <c r="I42" s="1" t="s">
        <v>364</v>
      </c>
      <c r="J42" s="1" t="s">
        <v>315</v>
      </c>
      <c r="K42" s="6">
        <v>953</v>
      </c>
      <c r="L42" s="1" t="s">
        <v>84</v>
      </c>
      <c r="M42" s="1" t="s">
        <v>36</v>
      </c>
      <c r="N42" s="1"/>
      <c r="O42" s="1" t="s">
        <v>139</v>
      </c>
      <c r="P42" s="1" t="s">
        <v>32</v>
      </c>
      <c r="Q42" s="1" t="s">
        <v>33</v>
      </c>
      <c r="R42" s="5" t="s">
        <v>336</v>
      </c>
      <c r="S42" s="5" t="s">
        <v>336</v>
      </c>
      <c r="T42" s="1" t="s">
        <v>139</v>
      </c>
      <c r="U42" s="1"/>
      <c r="V42" s="1"/>
      <c r="W42" s="4">
        <v>0</v>
      </c>
      <c r="X42" s="5" t="s">
        <v>336</v>
      </c>
      <c r="Y42" s="1" t="s">
        <v>73</v>
      </c>
      <c r="Z42" s="1" t="s">
        <v>75</v>
      </c>
      <c r="AA42" s="1" t="s">
        <v>76</v>
      </c>
      <c r="AB42" s="1" t="s">
        <v>78</v>
      </c>
      <c r="AC42" s="1"/>
      <c r="AD42" s="1"/>
      <c r="AE42" s="1" t="s">
        <v>354</v>
      </c>
      <c r="AF42" s="1"/>
      <c r="AG42" s="3">
        <v>4</v>
      </c>
      <c r="AH42" s="1" t="s">
        <v>364</v>
      </c>
      <c r="AI42" s="1" t="s">
        <v>82</v>
      </c>
      <c r="AJ42" s="1"/>
    </row>
    <row r="43" spans="1:36" x14ac:dyDescent="0.2">
      <c r="A43" s="3">
        <v>2019</v>
      </c>
      <c r="B43" s="3">
        <v>12</v>
      </c>
      <c r="C43" s="6">
        <v>140</v>
      </c>
      <c r="D43" s="1" t="s">
        <v>30</v>
      </c>
      <c r="E43" s="1" t="str">
        <f>VLOOKUP(C43,List!D:E,2,FALSE)</f>
        <v>APCO</v>
      </c>
      <c r="F43" s="1" t="str">
        <f>VLOOKUP(K43,List!A:B,2,FALSE)</f>
        <v>Company Memberships</v>
      </c>
      <c r="G43" s="1"/>
      <c r="H43" s="4">
        <v>-2825</v>
      </c>
      <c r="I43" s="1" t="s">
        <v>365</v>
      </c>
      <c r="J43" s="1" t="s">
        <v>35</v>
      </c>
      <c r="K43" s="6">
        <v>953</v>
      </c>
      <c r="L43" s="1" t="s">
        <v>39</v>
      </c>
      <c r="M43" s="1" t="s">
        <v>50</v>
      </c>
      <c r="N43" s="1"/>
      <c r="O43" s="1" t="s">
        <v>139</v>
      </c>
      <c r="P43" s="1" t="s">
        <v>32</v>
      </c>
      <c r="Q43" s="1" t="s">
        <v>33</v>
      </c>
      <c r="R43" s="5" t="s">
        <v>349</v>
      </c>
      <c r="S43" s="5" t="s">
        <v>349</v>
      </c>
      <c r="T43" s="1" t="s">
        <v>139</v>
      </c>
      <c r="U43" s="1"/>
      <c r="V43" s="1"/>
      <c r="W43" s="4">
        <v>0</v>
      </c>
      <c r="X43" s="5" t="s">
        <v>349</v>
      </c>
      <c r="Y43" s="1" t="s">
        <v>73</v>
      </c>
      <c r="Z43" s="1" t="s">
        <v>75</v>
      </c>
      <c r="AA43" s="1" t="s">
        <v>76</v>
      </c>
      <c r="AB43" s="1" t="s">
        <v>77</v>
      </c>
      <c r="AC43" s="1"/>
      <c r="AD43" s="1"/>
      <c r="AE43" s="1" t="s">
        <v>357</v>
      </c>
      <c r="AF43" s="1"/>
      <c r="AG43" s="3">
        <v>3</v>
      </c>
      <c r="AH43" s="1" t="s">
        <v>365</v>
      </c>
      <c r="AI43" s="1" t="s">
        <v>82</v>
      </c>
      <c r="AJ43" s="1"/>
    </row>
    <row r="44" spans="1:36" x14ac:dyDescent="0.2">
      <c r="A44" s="3">
        <v>2019</v>
      </c>
      <c r="B44" s="3">
        <v>12</v>
      </c>
      <c r="C44" s="6">
        <v>230</v>
      </c>
      <c r="D44" s="1" t="s">
        <v>30</v>
      </c>
      <c r="E44" s="1" t="str">
        <f>VLOOKUP(C44,List!D:E,2,FALSE)</f>
        <v>Kingsport</v>
      </c>
      <c r="F44" s="1" t="str">
        <f>VLOOKUP(K44,List!A:B,2,FALSE)</f>
        <v>Company Memberships</v>
      </c>
      <c r="G44" s="1"/>
      <c r="H44" s="4">
        <v>11.89</v>
      </c>
      <c r="I44" s="1" t="s">
        <v>347</v>
      </c>
      <c r="J44" s="1" t="s">
        <v>138</v>
      </c>
      <c r="K44" s="6">
        <v>953</v>
      </c>
      <c r="L44" s="1" t="s">
        <v>39</v>
      </c>
      <c r="M44" s="1" t="s">
        <v>59</v>
      </c>
      <c r="N44" s="1"/>
      <c r="O44" s="1" t="s">
        <v>41</v>
      </c>
      <c r="P44" s="1" t="s">
        <v>32</v>
      </c>
      <c r="Q44" s="1" t="s">
        <v>33</v>
      </c>
      <c r="R44" s="5" t="s">
        <v>346</v>
      </c>
      <c r="S44" s="5" t="s">
        <v>346</v>
      </c>
      <c r="T44" s="1" t="s">
        <v>41</v>
      </c>
      <c r="U44" s="1"/>
      <c r="V44" s="1"/>
      <c r="W44" s="4">
        <v>0</v>
      </c>
      <c r="X44" s="5" t="s">
        <v>346</v>
      </c>
      <c r="Y44" s="1" t="s">
        <v>73</v>
      </c>
      <c r="Z44" s="1" t="s">
        <v>75</v>
      </c>
      <c r="AA44" s="1" t="s">
        <v>76</v>
      </c>
      <c r="AB44" s="1" t="s">
        <v>77</v>
      </c>
      <c r="AC44" s="1"/>
      <c r="AD44" s="1"/>
      <c r="AE44" s="1" t="s">
        <v>356</v>
      </c>
      <c r="AF44" s="1"/>
      <c r="AG44" s="3">
        <v>19</v>
      </c>
      <c r="AH44" s="1" t="s">
        <v>347</v>
      </c>
      <c r="AI44" s="1" t="s">
        <v>82</v>
      </c>
      <c r="AJ44" s="1"/>
    </row>
  </sheetData>
  <sortState ref="A2:AJ68">
    <sortCondition ref="B2:B68"/>
    <sortCondition ref="E2:E68"/>
    <sortCondition ref="I2:I68"/>
  </sortState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0"/>
  <sheetViews>
    <sheetView workbookViewId="0">
      <selection activeCell="I1" sqref="I1:L1048576"/>
    </sheetView>
  </sheetViews>
  <sheetFormatPr defaultRowHeight="12.75" x14ac:dyDescent="0.2"/>
  <cols>
    <col min="1" max="1" width="4.5703125" bestFit="1" customWidth="1"/>
    <col min="2" max="2" width="36.140625" bestFit="1" customWidth="1"/>
    <col min="4" max="4" width="4.5703125" bestFit="1" customWidth="1"/>
    <col min="5" max="5" width="19.42578125" bestFit="1" customWidth="1"/>
    <col min="7" max="7" width="12.42578125" bestFit="1" customWidth="1"/>
    <col min="8" max="8" width="49.5703125" bestFit="1" customWidth="1"/>
    <col min="9" max="9" width="11.28515625" bestFit="1" customWidth="1"/>
  </cols>
  <sheetData>
    <row r="1" spans="1:9" ht="26.25" thickBot="1" x14ac:dyDescent="0.25">
      <c r="A1" s="7" t="s">
        <v>369</v>
      </c>
      <c r="B1" s="7" t="s">
        <v>370</v>
      </c>
      <c r="D1" s="7" t="s">
        <v>371</v>
      </c>
      <c r="E1" s="7" t="s">
        <v>372</v>
      </c>
      <c r="G1" s="2" t="s">
        <v>5</v>
      </c>
      <c r="H1" s="2" t="s">
        <v>547</v>
      </c>
      <c r="I1" s="2" t="s">
        <v>548</v>
      </c>
    </row>
    <row r="2" spans="1:9" x14ac:dyDescent="0.2">
      <c r="A2" s="8">
        <v>11</v>
      </c>
      <c r="B2" s="9" t="s">
        <v>373</v>
      </c>
      <c r="D2" s="6">
        <v>110</v>
      </c>
      <c r="E2" t="s">
        <v>374</v>
      </c>
      <c r="G2" s="1" t="s">
        <v>307</v>
      </c>
      <c r="H2" s="1" t="s">
        <v>549</v>
      </c>
      <c r="I2" s="4">
        <v>2500</v>
      </c>
    </row>
    <row r="3" spans="1:9" x14ac:dyDescent="0.2">
      <c r="A3" s="8">
        <v>18</v>
      </c>
      <c r="B3" s="9" t="s">
        <v>375</v>
      </c>
      <c r="D3" s="6">
        <v>117</v>
      </c>
      <c r="E3" t="s">
        <v>374</v>
      </c>
      <c r="G3" s="1" t="s">
        <v>113</v>
      </c>
      <c r="H3" s="1" t="s">
        <v>550</v>
      </c>
      <c r="I3" s="4">
        <v>622</v>
      </c>
    </row>
    <row r="4" spans="1:9" x14ac:dyDescent="0.2">
      <c r="A4" s="8">
        <v>20</v>
      </c>
      <c r="B4" s="9" t="s">
        <v>376</v>
      </c>
      <c r="D4" s="6">
        <v>120</v>
      </c>
      <c r="E4" t="s">
        <v>377</v>
      </c>
      <c r="G4" s="1" t="s">
        <v>359</v>
      </c>
      <c r="H4" s="1" t="s">
        <v>550</v>
      </c>
      <c r="I4" s="4">
        <v>572</v>
      </c>
    </row>
    <row r="5" spans="1:9" x14ac:dyDescent="0.2">
      <c r="A5" s="8">
        <v>21</v>
      </c>
      <c r="B5" s="9" t="s">
        <v>378</v>
      </c>
      <c r="D5" s="6">
        <v>132</v>
      </c>
      <c r="E5" t="s">
        <v>377</v>
      </c>
      <c r="G5" s="1" t="s">
        <v>261</v>
      </c>
      <c r="H5" s="1" t="s">
        <v>551</v>
      </c>
      <c r="I5" s="4">
        <v>117</v>
      </c>
    </row>
    <row r="6" spans="1:9" x14ac:dyDescent="0.2">
      <c r="A6" s="8">
        <v>23</v>
      </c>
      <c r="B6" s="9" t="s">
        <v>379</v>
      </c>
      <c r="D6" s="6">
        <v>140</v>
      </c>
      <c r="E6" t="s">
        <v>141</v>
      </c>
      <c r="G6" s="1" t="s">
        <v>169</v>
      </c>
      <c r="H6" s="1" t="s">
        <v>552</v>
      </c>
      <c r="I6" s="4">
        <v>904</v>
      </c>
    </row>
    <row r="7" spans="1:9" x14ac:dyDescent="0.2">
      <c r="A7" s="8">
        <v>24</v>
      </c>
      <c r="B7" s="9" t="s">
        <v>380</v>
      </c>
      <c r="D7" s="6">
        <v>150</v>
      </c>
      <c r="E7" t="s">
        <v>141</v>
      </c>
      <c r="G7" s="1" t="s">
        <v>360</v>
      </c>
      <c r="H7" s="1" t="s">
        <v>553</v>
      </c>
      <c r="I7" s="4">
        <v>350</v>
      </c>
    </row>
    <row r="8" spans="1:9" x14ac:dyDescent="0.2">
      <c r="A8" s="8">
        <v>25</v>
      </c>
      <c r="B8" s="9" t="s">
        <v>381</v>
      </c>
      <c r="D8" s="6">
        <v>160</v>
      </c>
      <c r="E8" t="s">
        <v>382</v>
      </c>
      <c r="G8" s="1" t="s">
        <v>72</v>
      </c>
      <c r="H8" s="1" t="s">
        <v>554</v>
      </c>
      <c r="I8" s="4">
        <v>2695</v>
      </c>
    </row>
    <row r="9" spans="1:9" x14ac:dyDescent="0.2">
      <c r="A9" s="8">
        <v>34</v>
      </c>
      <c r="B9" s="9" t="s">
        <v>383</v>
      </c>
      <c r="D9" s="6">
        <v>170</v>
      </c>
      <c r="E9" t="s">
        <v>377</v>
      </c>
      <c r="G9" s="1" t="s">
        <v>213</v>
      </c>
      <c r="H9" s="1" t="s">
        <v>554</v>
      </c>
      <c r="I9" s="4">
        <v>3035</v>
      </c>
    </row>
    <row r="10" spans="1:9" x14ac:dyDescent="0.2">
      <c r="A10" s="8">
        <v>41</v>
      </c>
      <c r="B10" s="9" t="s">
        <v>384</v>
      </c>
      <c r="D10" s="6">
        <v>180</v>
      </c>
      <c r="E10" t="s">
        <v>374</v>
      </c>
      <c r="G10" s="1" t="s">
        <v>330</v>
      </c>
      <c r="H10" s="1" t="s">
        <v>555</v>
      </c>
      <c r="I10" s="4">
        <v>12500</v>
      </c>
    </row>
    <row r="11" spans="1:9" x14ac:dyDescent="0.2">
      <c r="A11" s="8">
        <v>42</v>
      </c>
      <c r="B11" s="9" t="s">
        <v>385</v>
      </c>
      <c r="D11" s="6">
        <v>190</v>
      </c>
      <c r="E11" t="s">
        <v>377</v>
      </c>
      <c r="G11" s="1" t="s">
        <v>51</v>
      </c>
      <c r="H11" s="1" t="s">
        <v>556</v>
      </c>
      <c r="I11" s="4">
        <v>708.75</v>
      </c>
    </row>
    <row r="12" spans="1:9" x14ac:dyDescent="0.2">
      <c r="A12" s="8">
        <v>90</v>
      </c>
      <c r="B12" s="9" t="s">
        <v>386</v>
      </c>
      <c r="D12" s="6">
        <v>200</v>
      </c>
      <c r="E12" t="s">
        <v>387</v>
      </c>
      <c r="G12" s="1" t="s">
        <v>170</v>
      </c>
      <c r="H12" s="1" t="s">
        <v>557</v>
      </c>
      <c r="I12" s="4">
        <v>168.2</v>
      </c>
    </row>
    <row r="13" spans="1:9" x14ac:dyDescent="0.2">
      <c r="A13" s="8">
        <v>99</v>
      </c>
      <c r="B13" s="9" t="s">
        <v>388</v>
      </c>
      <c r="D13" s="6">
        <v>210</v>
      </c>
      <c r="E13" t="s">
        <v>387</v>
      </c>
      <c r="G13" s="1" t="s">
        <v>205</v>
      </c>
      <c r="H13" s="1" t="s">
        <v>557</v>
      </c>
      <c r="I13" s="4">
        <v>27.26</v>
      </c>
    </row>
    <row r="14" spans="1:9" x14ac:dyDescent="0.2">
      <c r="A14" s="9" t="s">
        <v>99</v>
      </c>
      <c r="B14" s="9" t="s">
        <v>389</v>
      </c>
      <c r="D14" s="6">
        <v>215</v>
      </c>
      <c r="E14" t="s">
        <v>141</v>
      </c>
      <c r="G14" s="1" t="s">
        <v>295</v>
      </c>
      <c r="H14" s="1" t="s">
        <v>557</v>
      </c>
      <c r="I14" s="4">
        <v>139.19999999999999</v>
      </c>
    </row>
    <row r="15" spans="1:9" x14ac:dyDescent="0.2">
      <c r="A15" s="9" t="s">
        <v>98</v>
      </c>
      <c r="B15" s="9" t="s">
        <v>390</v>
      </c>
      <c r="D15" s="6">
        <v>230</v>
      </c>
      <c r="E15" t="s">
        <v>391</v>
      </c>
      <c r="G15" s="1" t="s">
        <v>311</v>
      </c>
      <c r="H15" s="1" t="s">
        <v>557</v>
      </c>
      <c r="I15" s="4">
        <v>150.80000000000001</v>
      </c>
    </row>
    <row r="16" spans="1:9" x14ac:dyDescent="0.2">
      <c r="A16" s="9" t="s">
        <v>107</v>
      </c>
      <c r="B16" s="9" t="s">
        <v>392</v>
      </c>
      <c r="D16" s="6">
        <v>250</v>
      </c>
      <c r="E16" t="s">
        <v>382</v>
      </c>
      <c r="G16" s="1" t="s">
        <v>311</v>
      </c>
      <c r="H16" s="1" t="s">
        <v>557</v>
      </c>
      <c r="I16" s="4">
        <v>105.56</v>
      </c>
    </row>
    <row r="17" spans="1:9" x14ac:dyDescent="0.2">
      <c r="A17" s="8">
        <v>120</v>
      </c>
      <c r="B17" s="9" t="s">
        <v>393</v>
      </c>
      <c r="D17" s="6">
        <v>260</v>
      </c>
      <c r="E17" t="s">
        <v>391</v>
      </c>
      <c r="G17" s="1" t="s">
        <v>350</v>
      </c>
      <c r="H17" s="1" t="s">
        <v>557</v>
      </c>
      <c r="I17" s="4">
        <v>139.19999999999999</v>
      </c>
    </row>
    <row r="18" spans="1:9" x14ac:dyDescent="0.2">
      <c r="A18" s="8">
        <v>121</v>
      </c>
      <c r="B18" s="9" t="s">
        <v>394</v>
      </c>
      <c r="D18" s="6">
        <v>413</v>
      </c>
      <c r="E18" t="s">
        <v>387</v>
      </c>
      <c r="G18" s="1" t="s">
        <v>308</v>
      </c>
      <c r="H18" s="1" t="s">
        <v>558</v>
      </c>
      <c r="I18" s="4">
        <v>100</v>
      </c>
    </row>
    <row r="19" spans="1:9" x14ac:dyDescent="0.2">
      <c r="A19" s="8">
        <v>122</v>
      </c>
      <c r="B19" s="9" t="s">
        <v>395</v>
      </c>
      <c r="D19" s="1">
        <v>385</v>
      </c>
      <c r="E19" t="s">
        <v>396</v>
      </c>
      <c r="G19" s="1" t="s">
        <v>114</v>
      </c>
      <c r="H19" s="1" t="s">
        <v>559</v>
      </c>
      <c r="I19" s="4">
        <v>200</v>
      </c>
    </row>
    <row r="20" spans="1:9" x14ac:dyDescent="0.2">
      <c r="A20" s="8">
        <v>123</v>
      </c>
      <c r="B20" s="9" t="s">
        <v>397</v>
      </c>
      <c r="D20" s="1">
        <v>382</v>
      </c>
      <c r="E20" t="s">
        <v>398</v>
      </c>
      <c r="G20" s="1" t="s">
        <v>127</v>
      </c>
      <c r="H20" s="1" t="s">
        <v>559</v>
      </c>
      <c r="I20" s="4">
        <v>299</v>
      </c>
    </row>
    <row r="21" spans="1:9" x14ac:dyDescent="0.2">
      <c r="A21" s="8">
        <v>124</v>
      </c>
      <c r="B21" s="9" t="s">
        <v>399</v>
      </c>
      <c r="D21">
        <v>380</v>
      </c>
      <c r="E21" t="s">
        <v>400</v>
      </c>
      <c r="G21" s="1" t="s">
        <v>131</v>
      </c>
      <c r="H21" s="1" t="s">
        <v>559</v>
      </c>
      <c r="I21" s="4">
        <v>28.97</v>
      </c>
    </row>
    <row r="22" spans="1:9" x14ac:dyDescent="0.2">
      <c r="A22" s="8">
        <v>125</v>
      </c>
      <c r="B22" s="9" t="s">
        <v>401</v>
      </c>
      <c r="D22">
        <v>384</v>
      </c>
      <c r="E22" t="s">
        <v>402</v>
      </c>
      <c r="G22" s="1" t="s">
        <v>137</v>
      </c>
      <c r="H22" s="1" t="s">
        <v>559</v>
      </c>
      <c r="I22" s="4">
        <v>183.5</v>
      </c>
    </row>
    <row r="23" spans="1:9" x14ac:dyDescent="0.2">
      <c r="A23" s="8">
        <v>126</v>
      </c>
      <c r="B23" s="9" t="s">
        <v>403</v>
      </c>
      <c r="D23">
        <v>383</v>
      </c>
      <c r="E23" t="s">
        <v>404</v>
      </c>
      <c r="G23" s="1" t="s">
        <v>152</v>
      </c>
      <c r="H23" s="1" t="s">
        <v>559</v>
      </c>
      <c r="I23" s="4">
        <v>35.51</v>
      </c>
    </row>
    <row r="24" spans="1:9" x14ac:dyDescent="0.2">
      <c r="A24" s="8">
        <v>127</v>
      </c>
      <c r="B24" s="9" t="s">
        <v>405</v>
      </c>
      <c r="G24" s="1" t="s">
        <v>156</v>
      </c>
      <c r="H24" s="1" t="s">
        <v>559</v>
      </c>
      <c r="I24" s="4">
        <v>560</v>
      </c>
    </row>
    <row r="25" spans="1:9" x14ac:dyDescent="0.2">
      <c r="A25" s="8">
        <v>128</v>
      </c>
      <c r="B25" s="9" t="s">
        <v>406</v>
      </c>
      <c r="G25" s="1" t="s">
        <v>157</v>
      </c>
      <c r="H25" s="1" t="s">
        <v>559</v>
      </c>
      <c r="I25" s="4">
        <v>28.97</v>
      </c>
    </row>
    <row r="26" spans="1:9" x14ac:dyDescent="0.2">
      <c r="A26" s="8">
        <v>129</v>
      </c>
      <c r="B26" s="9" t="s">
        <v>407</v>
      </c>
      <c r="G26" s="1" t="s">
        <v>161</v>
      </c>
      <c r="H26" s="1" t="s">
        <v>559</v>
      </c>
      <c r="I26" s="4">
        <v>98.32</v>
      </c>
    </row>
    <row r="27" spans="1:9" x14ac:dyDescent="0.2">
      <c r="A27" s="9" t="s">
        <v>408</v>
      </c>
      <c r="B27" s="9" t="s">
        <v>409</v>
      </c>
      <c r="G27" s="1" t="s">
        <v>164</v>
      </c>
      <c r="H27" s="1" t="s">
        <v>559</v>
      </c>
      <c r="I27" s="4">
        <v>98.88</v>
      </c>
    </row>
    <row r="28" spans="1:9" x14ac:dyDescent="0.2">
      <c r="A28" s="9" t="s">
        <v>410</v>
      </c>
      <c r="B28" s="9" t="s">
        <v>411</v>
      </c>
      <c r="G28" s="1" t="s">
        <v>170</v>
      </c>
      <c r="H28" s="1" t="s">
        <v>559</v>
      </c>
      <c r="I28" s="4">
        <v>468.84</v>
      </c>
    </row>
    <row r="29" spans="1:9" x14ac:dyDescent="0.2">
      <c r="A29" s="9" t="s">
        <v>412</v>
      </c>
      <c r="B29" s="9" t="s">
        <v>413</v>
      </c>
      <c r="G29" s="1" t="s">
        <v>170</v>
      </c>
      <c r="H29" s="1" t="s">
        <v>559</v>
      </c>
      <c r="I29" s="4">
        <v>52.84</v>
      </c>
    </row>
    <row r="30" spans="1:9" x14ac:dyDescent="0.2">
      <c r="A30" s="9" t="s">
        <v>414</v>
      </c>
      <c r="B30" s="9" t="s">
        <v>415</v>
      </c>
      <c r="G30" s="1" t="s">
        <v>171</v>
      </c>
      <c r="H30" s="1" t="s">
        <v>559</v>
      </c>
      <c r="I30" s="4">
        <v>5</v>
      </c>
    </row>
    <row r="31" spans="1:9" x14ac:dyDescent="0.2">
      <c r="A31" s="9" t="s">
        <v>257</v>
      </c>
      <c r="B31" s="9" t="s">
        <v>416</v>
      </c>
      <c r="G31" s="1" t="s">
        <v>176</v>
      </c>
      <c r="H31" s="1" t="s">
        <v>559</v>
      </c>
      <c r="I31" s="4">
        <v>175</v>
      </c>
    </row>
    <row r="32" spans="1:9" x14ac:dyDescent="0.2">
      <c r="A32" s="9" t="s">
        <v>108</v>
      </c>
      <c r="B32" s="9" t="s">
        <v>417</v>
      </c>
      <c r="G32" s="1" t="s">
        <v>187</v>
      </c>
      <c r="H32" s="1" t="s">
        <v>559</v>
      </c>
      <c r="I32" s="4">
        <v>33.5</v>
      </c>
    </row>
    <row r="33" spans="1:9" x14ac:dyDescent="0.2">
      <c r="A33" s="9" t="s">
        <v>106</v>
      </c>
      <c r="B33" s="9" t="s">
        <v>418</v>
      </c>
      <c r="G33" s="1" t="s">
        <v>187</v>
      </c>
      <c r="H33" s="1" t="s">
        <v>559</v>
      </c>
      <c r="I33" s="4">
        <v>9.42</v>
      </c>
    </row>
    <row r="34" spans="1:9" x14ac:dyDescent="0.2">
      <c r="A34" s="8">
        <v>140</v>
      </c>
      <c r="B34" s="9" t="s">
        <v>419</v>
      </c>
      <c r="G34" s="1" t="s">
        <v>187</v>
      </c>
      <c r="H34" s="1" t="s">
        <v>559</v>
      </c>
      <c r="I34" s="4">
        <v>33.5</v>
      </c>
    </row>
    <row r="35" spans="1:9" x14ac:dyDescent="0.2">
      <c r="A35" s="8">
        <v>141</v>
      </c>
      <c r="B35" s="9" t="s">
        <v>420</v>
      </c>
      <c r="G35" s="1" t="s">
        <v>190</v>
      </c>
      <c r="H35" s="1" t="s">
        <v>559</v>
      </c>
      <c r="I35" s="4">
        <v>25.44</v>
      </c>
    </row>
    <row r="36" spans="1:9" x14ac:dyDescent="0.2">
      <c r="A36" s="8">
        <v>142</v>
      </c>
      <c r="B36" s="9" t="s">
        <v>421</v>
      </c>
      <c r="G36" s="1" t="s">
        <v>191</v>
      </c>
      <c r="H36" s="1" t="s">
        <v>559</v>
      </c>
      <c r="I36" s="4">
        <v>146.30000000000001</v>
      </c>
    </row>
    <row r="37" spans="1:9" x14ac:dyDescent="0.2">
      <c r="A37" s="8">
        <v>161</v>
      </c>
      <c r="B37" s="9" t="s">
        <v>542</v>
      </c>
      <c r="G37" s="1" t="s">
        <v>196</v>
      </c>
      <c r="H37" s="1" t="s">
        <v>559</v>
      </c>
      <c r="I37" s="4">
        <v>226.83</v>
      </c>
    </row>
    <row r="38" spans="1:9" x14ac:dyDescent="0.2">
      <c r="A38" s="8">
        <v>263</v>
      </c>
      <c r="B38" s="9" t="s">
        <v>541</v>
      </c>
      <c r="G38" s="1" t="s">
        <v>206</v>
      </c>
      <c r="H38" s="1" t="s">
        <v>559</v>
      </c>
      <c r="I38" s="4">
        <v>472.5</v>
      </c>
    </row>
    <row r="39" spans="1:9" x14ac:dyDescent="0.2">
      <c r="A39" s="8">
        <v>359</v>
      </c>
      <c r="B39" s="9" t="s">
        <v>543</v>
      </c>
      <c r="G39" s="1" t="s">
        <v>206</v>
      </c>
      <c r="H39" s="1" t="s">
        <v>559</v>
      </c>
      <c r="I39" s="4">
        <v>6300</v>
      </c>
    </row>
    <row r="40" spans="1:9" x14ac:dyDescent="0.2">
      <c r="A40" s="8">
        <v>143</v>
      </c>
      <c r="B40" s="9" t="s">
        <v>422</v>
      </c>
      <c r="G40" s="1" t="s">
        <v>560</v>
      </c>
      <c r="H40" s="1" t="s">
        <v>559</v>
      </c>
      <c r="I40" s="4">
        <v>784</v>
      </c>
    </row>
    <row r="41" spans="1:9" x14ac:dyDescent="0.2">
      <c r="A41" s="8">
        <v>144</v>
      </c>
      <c r="B41" s="9" t="s">
        <v>423</v>
      </c>
      <c r="G41" s="1" t="s">
        <v>560</v>
      </c>
      <c r="H41" s="1" t="s">
        <v>559</v>
      </c>
      <c r="I41" s="4">
        <v>86.69</v>
      </c>
    </row>
    <row r="42" spans="1:9" x14ac:dyDescent="0.2">
      <c r="A42" s="8">
        <v>145</v>
      </c>
      <c r="B42" s="9" t="s">
        <v>424</v>
      </c>
      <c r="G42" s="1" t="s">
        <v>207</v>
      </c>
      <c r="H42" s="1" t="s">
        <v>559</v>
      </c>
      <c r="I42" s="4">
        <v>37.32</v>
      </c>
    </row>
    <row r="43" spans="1:9" x14ac:dyDescent="0.2">
      <c r="A43" s="8">
        <v>146</v>
      </c>
      <c r="B43" s="9" t="s">
        <v>425</v>
      </c>
      <c r="G43" s="1" t="s">
        <v>561</v>
      </c>
      <c r="H43" s="1" t="s">
        <v>559</v>
      </c>
      <c r="I43" s="4">
        <v>28.27</v>
      </c>
    </row>
    <row r="44" spans="1:9" x14ac:dyDescent="0.2">
      <c r="A44" s="8">
        <v>147</v>
      </c>
      <c r="B44" s="9" t="s">
        <v>426</v>
      </c>
      <c r="G44" s="1" t="s">
        <v>222</v>
      </c>
      <c r="H44" s="1" t="s">
        <v>559</v>
      </c>
      <c r="I44" s="4">
        <v>1000</v>
      </c>
    </row>
    <row r="45" spans="1:9" x14ac:dyDescent="0.2">
      <c r="A45" s="8">
        <v>148</v>
      </c>
      <c r="B45" s="9" t="s">
        <v>427</v>
      </c>
      <c r="G45" s="1" t="s">
        <v>230</v>
      </c>
      <c r="H45" s="1" t="s">
        <v>559</v>
      </c>
      <c r="I45" s="4">
        <v>40.229999999999997</v>
      </c>
    </row>
    <row r="46" spans="1:9" x14ac:dyDescent="0.2">
      <c r="A46" s="8">
        <v>149</v>
      </c>
      <c r="B46" s="9" t="s">
        <v>428</v>
      </c>
      <c r="G46" s="1" t="s">
        <v>231</v>
      </c>
      <c r="H46" s="1" t="s">
        <v>559</v>
      </c>
      <c r="I46" s="4">
        <v>34.72</v>
      </c>
    </row>
    <row r="47" spans="1:9" x14ac:dyDescent="0.2">
      <c r="A47" s="8">
        <v>150</v>
      </c>
      <c r="B47" s="9" t="s">
        <v>429</v>
      </c>
      <c r="G47" s="1" t="s">
        <v>233</v>
      </c>
      <c r="H47" s="1" t="s">
        <v>559</v>
      </c>
      <c r="I47" s="4">
        <v>225.22</v>
      </c>
    </row>
    <row r="48" spans="1:9" x14ac:dyDescent="0.2">
      <c r="A48" s="8">
        <v>151</v>
      </c>
      <c r="B48" s="9" t="s">
        <v>430</v>
      </c>
      <c r="G48" s="1" t="s">
        <v>233</v>
      </c>
      <c r="H48" s="1" t="s">
        <v>559</v>
      </c>
      <c r="I48" s="4">
        <v>45.06</v>
      </c>
    </row>
    <row r="49" spans="1:9" x14ac:dyDescent="0.2">
      <c r="A49" s="8">
        <v>152</v>
      </c>
      <c r="B49" s="9" t="s">
        <v>431</v>
      </c>
      <c r="G49" s="1" t="s">
        <v>259</v>
      </c>
      <c r="H49" s="1" t="s">
        <v>559</v>
      </c>
      <c r="I49" s="4">
        <v>513.75</v>
      </c>
    </row>
    <row r="50" spans="1:9" x14ac:dyDescent="0.2">
      <c r="A50" s="8">
        <v>153</v>
      </c>
      <c r="B50" s="9" t="s">
        <v>432</v>
      </c>
      <c r="G50" s="1" t="s">
        <v>260</v>
      </c>
      <c r="H50" s="1" t="s">
        <v>559</v>
      </c>
      <c r="I50" s="4">
        <v>744.38</v>
      </c>
    </row>
    <row r="51" spans="1:9" x14ac:dyDescent="0.2">
      <c r="A51" s="8">
        <v>154</v>
      </c>
      <c r="B51" s="9" t="s">
        <v>433</v>
      </c>
      <c r="G51" s="1" t="s">
        <v>260</v>
      </c>
      <c r="H51" s="1" t="s">
        <v>559</v>
      </c>
      <c r="I51" s="4">
        <v>88.85</v>
      </c>
    </row>
    <row r="52" spans="1:9" x14ac:dyDescent="0.2">
      <c r="A52" s="10">
        <v>155</v>
      </c>
      <c r="B52" s="9" t="s">
        <v>434</v>
      </c>
      <c r="G52" s="1" t="s">
        <v>261</v>
      </c>
      <c r="H52" s="1" t="s">
        <v>559</v>
      </c>
      <c r="I52" s="4">
        <v>307.72000000000003</v>
      </c>
    </row>
    <row r="53" spans="1:9" x14ac:dyDescent="0.2">
      <c r="A53" s="10">
        <v>156</v>
      </c>
      <c r="B53" s="9" t="s">
        <v>435</v>
      </c>
      <c r="G53" s="1" t="s">
        <v>264</v>
      </c>
      <c r="H53" s="1" t="s">
        <v>559</v>
      </c>
      <c r="I53" s="4">
        <v>76.900000000000006</v>
      </c>
    </row>
    <row r="54" spans="1:9" x14ac:dyDescent="0.2">
      <c r="A54" s="8">
        <v>190</v>
      </c>
      <c r="B54" s="9" t="s">
        <v>436</v>
      </c>
      <c r="G54" s="1" t="s">
        <v>264</v>
      </c>
      <c r="H54" s="1" t="s">
        <v>559</v>
      </c>
      <c r="I54" s="4">
        <v>9.43</v>
      </c>
    </row>
    <row r="55" spans="1:9" x14ac:dyDescent="0.2">
      <c r="A55" s="9" t="s">
        <v>74</v>
      </c>
      <c r="B55" s="9" t="s">
        <v>437</v>
      </c>
      <c r="G55" s="1" t="s">
        <v>266</v>
      </c>
      <c r="H55" s="1" t="s">
        <v>559</v>
      </c>
      <c r="I55" s="4">
        <v>166.85</v>
      </c>
    </row>
    <row r="56" spans="1:9" x14ac:dyDescent="0.2">
      <c r="A56" s="9" t="s">
        <v>100</v>
      </c>
      <c r="B56" s="9" t="s">
        <v>438</v>
      </c>
      <c r="G56" s="1" t="s">
        <v>271</v>
      </c>
      <c r="H56" s="1" t="s">
        <v>559</v>
      </c>
      <c r="I56" s="4">
        <v>788.43</v>
      </c>
    </row>
    <row r="57" spans="1:9" x14ac:dyDescent="0.2">
      <c r="A57" s="8">
        <v>210</v>
      </c>
      <c r="B57" s="9" t="s">
        <v>439</v>
      </c>
      <c r="G57" s="1" t="s">
        <v>271</v>
      </c>
      <c r="H57" s="1" t="s">
        <v>559</v>
      </c>
      <c r="I57" s="4">
        <v>78.12</v>
      </c>
    </row>
    <row r="58" spans="1:9" x14ac:dyDescent="0.2">
      <c r="A58" s="8">
        <v>214</v>
      </c>
      <c r="B58" s="9" t="s">
        <v>440</v>
      </c>
      <c r="G58" s="1" t="s">
        <v>289</v>
      </c>
      <c r="H58" s="1" t="s">
        <v>559</v>
      </c>
      <c r="I58" s="4">
        <v>146.86000000000001</v>
      </c>
    </row>
    <row r="59" spans="1:9" x14ac:dyDescent="0.2">
      <c r="A59" s="8">
        <v>216</v>
      </c>
      <c r="B59" s="9" t="s">
        <v>441</v>
      </c>
      <c r="G59" s="1" t="s">
        <v>289</v>
      </c>
      <c r="H59" s="1" t="s">
        <v>559</v>
      </c>
      <c r="I59" s="4">
        <v>438.9</v>
      </c>
    </row>
    <row r="60" spans="1:9" x14ac:dyDescent="0.2">
      <c r="A60" s="8">
        <v>220</v>
      </c>
      <c r="B60" s="9" t="s">
        <v>442</v>
      </c>
      <c r="G60" s="1" t="s">
        <v>289</v>
      </c>
      <c r="H60" s="1" t="s">
        <v>559</v>
      </c>
      <c r="I60" s="4">
        <v>94.58</v>
      </c>
    </row>
    <row r="61" spans="1:9" x14ac:dyDescent="0.2">
      <c r="A61" s="8">
        <v>260</v>
      </c>
      <c r="B61" s="9" t="s">
        <v>443</v>
      </c>
      <c r="G61" s="1" t="s">
        <v>289</v>
      </c>
      <c r="H61" s="1" t="s">
        <v>559</v>
      </c>
      <c r="I61" s="4">
        <v>289.05</v>
      </c>
    </row>
    <row r="62" spans="1:9" x14ac:dyDescent="0.2">
      <c r="A62" s="8">
        <v>262</v>
      </c>
      <c r="B62" s="9" t="s">
        <v>444</v>
      </c>
      <c r="G62" s="1" t="s">
        <v>289</v>
      </c>
      <c r="H62" s="1" t="s">
        <v>559</v>
      </c>
      <c r="I62" s="4">
        <v>32.5</v>
      </c>
    </row>
    <row r="63" spans="1:9" x14ac:dyDescent="0.2">
      <c r="A63" s="8">
        <v>264</v>
      </c>
      <c r="B63" s="9" t="s">
        <v>445</v>
      </c>
      <c r="G63" s="1" t="s">
        <v>289</v>
      </c>
      <c r="H63" s="1" t="s">
        <v>559</v>
      </c>
      <c r="I63" s="4">
        <v>10.78</v>
      </c>
    </row>
    <row r="64" spans="1:9" x14ac:dyDescent="0.2">
      <c r="A64" s="8">
        <v>265</v>
      </c>
      <c r="B64" s="9" t="s">
        <v>446</v>
      </c>
      <c r="G64" s="1" t="s">
        <v>289</v>
      </c>
      <c r="H64" s="1" t="s">
        <v>559</v>
      </c>
      <c r="I64" s="4">
        <v>95.17</v>
      </c>
    </row>
    <row r="65" spans="1:9" x14ac:dyDescent="0.2">
      <c r="A65" s="8">
        <v>266</v>
      </c>
      <c r="B65" s="9" t="s">
        <v>447</v>
      </c>
      <c r="G65" s="1" t="s">
        <v>289</v>
      </c>
      <c r="H65" s="1" t="s">
        <v>559</v>
      </c>
      <c r="I65" s="4">
        <v>72.319999999999993</v>
      </c>
    </row>
    <row r="66" spans="1:9" x14ac:dyDescent="0.2">
      <c r="A66" s="8">
        <v>267</v>
      </c>
      <c r="B66" s="9" t="s">
        <v>448</v>
      </c>
      <c r="G66" s="1" t="s">
        <v>290</v>
      </c>
      <c r="H66" s="1" t="s">
        <v>559</v>
      </c>
      <c r="I66" s="4">
        <v>9.3699999999999992</v>
      </c>
    </row>
    <row r="67" spans="1:9" x14ac:dyDescent="0.2">
      <c r="A67" s="8">
        <v>268</v>
      </c>
      <c r="B67" s="9" t="s">
        <v>449</v>
      </c>
      <c r="G67" s="1" t="s">
        <v>290</v>
      </c>
      <c r="H67" s="1" t="s">
        <v>559</v>
      </c>
      <c r="I67" s="4">
        <v>124.9</v>
      </c>
    </row>
    <row r="68" spans="1:9" x14ac:dyDescent="0.2">
      <c r="A68" s="8">
        <v>269</v>
      </c>
      <c r="B68" s="9" t="s">
        <v>450</v>
      </c>
      <c r="G68" s="1" t="s">
        <v>293</v>
      </c>
      <c r="H68" s="1" t="s">
        <v>559</v>
      </c>
      <c r="I68" s="4">
        <v>169</v>
      </c>
    </row>
    <row r="69" spans="1:9" x14ac:dyDescent="0.2">
      <c r="A69" s="8">
        <v>270</v>
      </c>
      <c r="B69" s="9" t="s">
        <v>451</v>
      </c>
      <c r="G69" s="1" t="s">
        <v>295</v>
      </c>
      <c r="H69" s="1" t="s">
        <v>559</v>
      </c>
      <c r="I69" s="4">
        <v>32.58</v>
      </c>
    </row>
    <row r="70" spans="1:9" x14ac:dyDescent="0.2">
      <c r="A70" s="8">
        <v>271</v>
      </c>
      <c r="B70" s="9" t="s">
        <v>452</v>
      </c>
      <c r="G70" s="1" t="s">
        <v>296</v>
      </c>
      <c r="H70" s="1" t="s">
        <v>559</v>
      </c>
      <c r="I70" s="4">
        <v>127</v>
      </c>
    </row>
    <row r="71" spans="1:9" x14ac:dyDescent="0.2">
      <c r="A71" s="8">
        <v>272</v>
      </c>
      <c r="B71" s="9" t="s">
        <v>453</v>
      </c>
      <c r="G71" s="1" t="s">
        <v>299</v>
      </c>
      <c r="H71" s="1" t="s">
        <v>559</v>
      </c>
      <c r="I71" s="4">
        <v>589.54</v>
      </c>
    </row>
    <row r="72" spans="1:9" x14ac:dyDescent="0.2">
      <c r="A72" s="8">
        <v>284</v>
      </c>
      <c r="B72" s="9" t="s">
        <v>454</v>
      </c>
      <c r="G72" s="1" t="s">
        <v>299</v>
      </c>
      <c r="H72" s="1" t="s">
        <v>559</v>
      </c>
      <c r="I72" s="4">
        <v>61.51</v>
      </c>
    </row>
    <row r="73" spans="1:9" x14ac:dyDescent="0.2">
      <c r="A73" s="8">
        <v>285</v>
      </c>
      <c r="B73" s="9" t="s">
        <v>455</v>
      </c>
      <c r="G73" s="1" t="s">
        <v>306</v>
      </c>
      <c r="H73" s="1" t="s">
        <v>559</v>
      </c>
      <c r="I73" s="4">
        <v>18.350000000000001</v>
      </c>
    </row>
    <row r="74" spans="1:9" x14ac:dyDescent="0.2">
      <c r="A74" s="8">
        <v>290</v>
      </c>
      <c r="B74" s="9" t="s">
        <v>456</v>
      </c>
      <c r="G74" s="1" t="s">
        <v>311</v>
      </c>
      <c r="H74" s="1" t="s">
        <v>559</v>
      </c>
      <c r="I74" s="4">
        <v>28.84</v>
      </c>
    </row>
    <row r="75" spans="1:9" x14ac:dyDescent="0.2">
      <c r="A75" s="8">
        <v>291</v>
      </c>
      <c r="B75" s="9" t="s">
        <v>457</v>
      </c>
      <c r="G75" s="1" t="s">
        <v>314</v>
      </c>
      <c r="H75" s="1" t="s">
        <v>559</v>
      </c>
      <c r="I75" s="4">
        <v>169.66</v>
      </c>
    </row>
    <row r="76" spans="1:9" x14ac:dyDescent="0.2">
      <c r="A76" s="8">
        <v>293</v>
      </c>
      <c r="B76" s="9" t="s">
        <v>458</v>
      </c>
      <c r="G76" s="1" t="s">
        <v>318</v>
      </c>
      <c r="H76" s="1" t="s">
        <v>559</v>
      </c>
      <c r="I76" s="4">
        <v>557.37</v>
      </c>
    </row>
    <row r="77" spans="1:9" x14ac:dyDescent="0.2">
      <c r="A77" s="8">
        <v>310</v>
      </c>
      <c r="B77" s="9" t="s">
        <v>459</v>
      </c>
      <c r="G77" s="1" t="s">
        <v>318</v>
      </c>
      <c r="H77" s="1" t="s">
        <v>559</v>
      </c>
      <c r="I77" s="4">
        <v>478.14</v>
      </c>
    </row>
    <row r="78" spans="1:9" x14ac:dyDescent="0.2">
      <c r="A78" s="8">
        <v>320</v>
      </c>
      <c r="B78" s="9" t="s">
        <v>460</v>
      </c>
      <c r="G78" s="1" t="s">
        <v>318</v>
      </c>
      <c r="H78" s="1" t="s">
        <v>559</v>
      </c>
      <c r="I78" s="4">
        <v>47.1</v>
      </c>
    </row>
    <row r="79" spans="1:9" x14ac:dyDescent="0.2">
      <c r="A79" s="8">
        <v>321</v>
      </c>
      <c r="B79" s="9" t="s">
        <v>461</v>
      </c>
      <c r="G79" s="1" t="s">
        <v>318</v>
      </c>
      <c r="H79" s="1" t="s">
        <v>559</v>
      </c>
      <c r="I79" s="4">
        <v>32.68</v>
      </c>
    </row>
    <row r="80" spans="1:9" x14ac:dyDescent="0.2">
      <c r="A80" s="8">
        <v>322</v>
      </c>
      <c r="B80" s="9" t="s">
        <v>462</v>
      </c>
      <c r="G80" s="1" t="s">
        <v>319</v>
      </c>
      <c r="H80" s="1" t="s">
        <v>559</v>
      </c>
      <c r="I80" s="4">
        <v>8.08</v>
      </c>
    </row>
    <row r="81" spans="1:9" x14ac:dyDescent="0.2">
      <c r="A81" s="8">
        <v>323</v>
      </c>
      <c r="B81" s="9" t="s">
        <v>463</v>
      </c>
      <c r="G81" s="1" t="s">
        <v>332</v>
      </c>
      <c r="H81" s="1" t="s">
        <v>559</v>
      </c>
      <c r="I81" s="4">
        <v>525.92999999999995</v>
      </c>
    </row>
    <row r="82" spans="1:9" x14ac:dyDescent="0.2">
      <c r="A82" s="8">
        <v>324</v>
      </c>
      <c r="B82" s="9" t="s">
        <v>464</v>
      </c>
      <c r="G82" s="1" t="s">
        <v>332</v>
      </c>
      <c r="H82" s="1" t="s">
        <v>559</v>
      </c>
      <c r="I82" s="4">
        <v>156.63999999999999</v>
      </c>
    </row>
    <row r="83" spans="1:9" x14ac:dyDescent="0.2">
      <c r="A83" s="8">
        <v>341</v>
      </c>
      <c r="B83" s="9" t="s">
        <v>465</v>
      </c>
      <c r="G83" s="1" t="s">
        <v>332</v>
      </c>
      <c r="H83" s="1" t="s">
        <v>559</v>
      </c>
      <c r="I83" s="4">
        <v>52.46</v>
      </c>
    </row>
    <row r="84" spans="1:9" x14ac:dyDescent="0.2">
      <c r="A84" s="8">
        <v>342</v>
      </c>
      <c r="B84" s="9" t="s">
        <v>466</v>
      </c>
      <c r="G84" s="1" t="s">
        <v>350</v>
      </c>
      <c r="H84" s="1" t="s">
        <v>559</v>
      </c>
      <c r="I84" s="4">
        <v>18.48</v>
      </c>
    </row>
    <row r="85" spans="1:9" x14ac:dyDescent="0.2">
      <c r="A85" s="8">
        <v>343</v>
      </c>
      <c r="B85" s="9" t="s">
        <v>467</v>
      </c>
      <c r="G85" s="1" t="s">
        <v>350</v>
      </c>
      <c r="H85" s="1" t="s">
        <v>559</v>
      </c>
      <c r="I85" s="4">
        <v>16.420000000000002</v>
      </c>
    </row>
    <row r="86" spans="1:9" x14ac:dyDescent="0.2">
      <c r="A86" s="8">
        <v>344</v>
      </c>
      <c r="B86" s="9" t="s">
        <v>468</v>
      </c>
      <c r="G86" s="1" t="s">
        <v>353</v>
      </c>
      <c r="H86" s="1" t="s">
        <v>559</v>
      </c>
      <c r="I86" s="4">
        <v>292.41000000000003</v>
      </c>
    </row>
    <row r="87" spans="1:9" x14ac:dyDescent="0.2">
      <c r="A87" s="8">
        <v>345</v>
      </c>
      <c r="B87" s="9" t="s">
        <v>469</v>
      </c>
      <c r="G87" s="1" t="s">
        <v>353</v>
      </c>
      <c r="H87" s="1" t="s">
        <v>559</v>
      </c>
      <c r="I87" s="4">
        <v>55.98</v>
      </c>
    </row>
    <row r="88" spans="1:9" x14ac:dyDescent="0.2">
      <c r="A88" s="8">
        <v>346</v>
      </c>
      <c r="B88" s="9" t="s">
        <v>470</v>
      </c>
      <c r="G88" s="1" t="s">
        <v>123</v>
      </c>
      <c r="H88" s="1" t="s">
        <v>562</v>
      </c>
      <c r="I88" s="4">
        <v>3586</v>
      </c>
    </row>
    <row r="89" spans="1:9" x14ac:dyDescent="0.2">
      <c r="A89" s="8">
        <v>347</v>
      </c>
      <c r="B89" s="9" t="s">
        <v>471</v>
      </c>
      <c r="G89" s="1" t="s">
        <v>323</v>
      </c>
      <c r="H89" s="1" t="s">
        <v>562</v>
      </c>
      <c r="I89" s="4">
        <v>1961</v>
      </c>
    </row>
    <row r="90" spans="1:9" x14ac:dyDescent="0.2">
      <c r="A90" s="8">
        <v>350</v>
      </c>
      <c r="B90" s="9" t="s">
        <v>472</v>
      </c>
      <c r="G90" s="1" t="s">
        <v>343</v>
      </c>
      <c r="H90" s="1" t="s">
        <v>562</v>
      </c>
      <c r="I90" s="4">
        <v>1365</v>
      </c>
    </row>
    <row r="91" spans="1:9" x14ac:dyDescent="0.2">
      <c r="A91" s="8">
        <v>357</v>
      </c>
      <c r="B91" s="9" t="s">
        <v>473</v>
      </c>
      <c r="G91" s="1" t="s">
        <v>113</v>
      </c>
      <c r="H91" s="1" t="s">
        <v>563</v>
      </c>
      <c r="I91" s="4">
        <v>432</v>
      </c>
    </row>
    <row r="92" spans="1:9" x14ac:dyDescent="0.2">
      <c r="A92" s="8">
        <v>358</v>
      </c>
      <c r="B92" s="9" t="s">
        <v>474</v>
      </c>
      <c r="G92" s="1" t="s">
        <v>166</v>
      </c>
      <c r="H92" s="1" t="s">
        <v>563</v>
      </c>
      <c r="I92" s="4">
        <v>1000</v>
      </c>
    </row>
    <row r="93" spans="1:9" x14ac:dyDescent="0.2">
      <c r="A93" s="8">
        <v>360</v>
      </c>
      <c r="B93" s="9" t="s">
        <v>475</v>
      </c>
      <c r="G93" s="1" t="s">
        <v>359</v>
      </c>
      <c r="H93" s="1" t="s">
        <v>563</v>
      </c>
      <c r="I93" s="4">
        <v>481</v>
      </c>
    </row>
    <row r="94" spans="1:9" x14ac:dyDescent="0.2">
      <c r="A94" s="8">
        <v>361</v>
      </c>
      <c r="B94" s="9" t="s">
        <v>476</v>
      </c>
      <c r="G94" s="1" t="s">
        <v>132</v>
      </c>
      <c r="H94" s="1" t="s">
        <v>564</v>
      </c>
      <c r="I94" s="4">
        <v>656</v>
      </c>
    </row>
    <row r="95" spans="1:9" x14ac:dyDescent="0.2">
      <c r="A95" s="8">
        <v>362</v>
      </c>
      <c r="B95" s="9" t="s">
        <v>477</v>
      </c>
      <c r="G95" s="1" t="s">
        <v>113</v>
      </c>
      <c r="H95" s="1" t="s">
        <v>565</v>
      </c>
      <c r="I95" s="4">
        <v>1465</v>
      </c>
    </row>
    <row r="96" spans="1:9" x14ac:dyDescent="0.2">
      <c r="A96" s="8">
        <v>363</v>
      </c>
      <c r="B96" s="9" t="s">
        <v>478</v>
      </c>
      <c r="G96" s="1" t="s">
        <v>113</v>
      </c>
      <c r="H96" s="1" t="s">
        <v>566</v>
      </c>
      <c r="I96" s="4">
        <v>355</v>
      </c>
    </row>
    <row r="97" spans="1:9" x14ac:dyDescent="0.2">
      <c r="A97" s="8">
        <v>390</v>
      </c>
      <c r="B97" s="9" t="s">
        <v>479</v>
      </c>
      <c r="G97" s="1" t="s">
        <v>359</v>
      </c>
      <c r="H97" s="1" t="s">
        <v>566</v>
      </c>
      <c r="I97" s="4">
        <v>355</v>
      </c>
    </row>
    <row r="98" spans="1:9" x14ac:dyDescent="0.2">
      <c r="A98" s="8">
        <v>391</v>
      </c>
      <c r="B98" s="9" t="s">
        <v>480</v>
      </c>
      <c r="G98" s="1" t="s">
        <v>154</v>
      </c>
      <c r="H98" s="1" t="s">
        <v>567</v>
      </c>
      <c r="I98" s="4">
        <v>650</v>
      </c>
    </row>
    <row r="99" spans="1:9" x14ac:dyDescent="0.2">
      <c r="A99" s="8">
        <v>392</v>
      </c>
      <c r="B99" s="9" t="s">
        <v>481</v>
      </c>
      <c r="G99" s="1" t="s">
        <v>323</v>
      </c>
      <c r="H99" s="1" t="s">
        <v>567</v>
      </c>
      <c r="I99" s="4">
        <v>650</v>
      </c>
    </row>
    <row r="100" spans="1:9" x14ac:dyDescent="0.2">
      <c r="A100" s="8">
        <v>393</v>
      </c>
      <c r="B100" s="9" t="s">
        <v>458</v>
      </c>
      <c r="G100" s="1" t="s">
        <v>288</v>
      </c>
      <c r="H100" s="1" t="s">
        <v>568</v>
      </c>
      <c r="I100" s="4">
        <v>689</v>
      </c>
    </row>
    <row r="101" spans="1:9" x14ac:dyDescent="0.2">
      <c r="A101" s="8">
        <v>394</v>
      </c>
      <c r="B101" s="9" t="s">
        <v>482</v>
      </c>
      <c r="G101" s="1" t="s">
        <v>165</v>
      </c>
      <c r="H101" s="1" t="s">
        <v>569</v>
      </c>
      <c r="I101" s="4">
        <v>300</v>
      </c>
    </row>
    <row r="102" spans="1:9" x14ac:dyDescent="0.2">
      <c r="A102" s="8">
        <v>395</v>
      </c>
      <c r="B102" s="9" t="s">
        <v>483</v>
      </c>
      <c r="G102" s="1" t="s">
        <v>232</v>
      </c>
      <c r="H102" s="1" t="s">
        <v>570</v>
      </c>
      <c r="I102" s="4">
        <v>3600</v>
      </c>
    </row>
    <row r="103" spans="1:9" x14ac:dyDescent="0.2">
      <c r="A103" s="8">
        <v>396</v>
      </c>
      <c r="B103" s="9" t="s">
        <v>484</v>
      </c>
      <c r="G103" s="1" t="s">
        <v>112</v>
      </c>
      <c r="H103" s="1" t="s">
        <v>571</v>
      </c>
      <c r="I103" s="4">
        <v>3000</v>
      </c>
    </row>
    <row r="104" spans="1:9" x14ac:dyDescent="0.2">
      <c r="A104" s="8">
        <v>399</v>
      </c>
      <c r="B104" s="9" t="s">
        <v>485</v>
      </c>
      <c r="G104" s="1" t="s">
        <v>44</v>
      </c>
      <c r="H104" s="1" t="s">
        <v>572</v>
      </c>
      <c r="I104" s="4">
        <v>135</v>
      </c>
    </row>
    <row r="105" spans="1:9" x14ac:dyDescent="0.2">
      <c r="A105" s="8">
        <v>411</v>
      </c>
      <c r="B105" s="9" t="s">
        <v>486</v>
      </c>
      <c r="G105" s="1" t="s">
        <v>87</v>
      </c>
      <c r="H105" s="1" t="s">
        <v>573</v>
      </c>
      <c r="I105" s="4">
        <v>3084</v>
      </c>
    </row>
    <row r="106" spans="1:9" x14ac:dyDescent="0.2">
      <c r="A106" s="8">
        <v>412</v>
      </c>
      <c r="B106" s="9" t="s">
        <v>487</v>
      </c>
      <c r="G106" s="1" t="s">
        <v>132</v>
      </c>
      <c r="H106" s="1" t="s">
        <v>573</v>
      </c>
      <c r="I106" s="4">
        <v>192</v>
      </c>
    </row>
    <row r="107" spans="1:9" x14ac:dyDescent="0.2">
      <c r="A107" s="8">
        <v>413</v>
      </c>
      <c r="B107" s="9" t="s">
        <v>488</v>
      </c>
      <c r="G107" s="1" t="s">
        <v>134</v>
      </c>
      <c r="H107" s="1" t="s">
        <v>573</v>
      </c>
      <c r="I107" s="4">
        <v>5500</v>
      </c>
    </row>
    <row r="108" spans="1:9" x14ac:dyDescent="0.2">
      <c r="A108" s="8">
        <v>510</v>
      </c>
      <c r="B108" s="9" t="s">
        <v>489</v>
      </c>
      <c r="G108" s="1" t="s">
        <v>142</v>
      </c>
      <c r="H108" s="1" t="s">
        <v>573</v>
      </c>
      <c r="I108" s="4">
        <v>1750</v>
      </c>
    </row>
    <row r="109" spans="1:9" x14ac:dyDescent="0.2">
      <c r="A109" s="8">
        <v>520</v>
      </c>
      <c r="B109" s="9" t="s">
        <v>490</v>
      </c>
      <c r="G109" s="1" t="s">
        <v>154</v>
      </c>
      <c r="H109" s="1" t="s">
        <v>573</v>
      </c>
      <c r="I109" s="4">
        <v>4660</v>
      </c>
    </row>
    <row r="110" spans="1:9" x14ac:dyDescent="0.2">
      <c r="A110" s="8">
        <v>530</v>
      </c>
      <c r="B110" s="9" t="s">
        <v>491</v>
      </c>
      <c r="G110" s="1" t="s">
        <v>185</v>
      </c>
      <c r="H110" s="1" t="s">
        <v>573</v>
      </c>
      <c r="I110" s="4">
        <v>903</v>
      </c>
    </row>
    <row r="111" spans="1:9" x14ac:dyDescent="0.2">
      <c r="A111" s="8">
        <v>620</v>
      </c>
      <c r="B111" s="9" t="s">
        <v>492</v>
      </c>
      <c r="G111" s="1" t="s">
        <v>195</v>
      </c>
      <c r="H111" s="1" t="s">
        <v>573</v>
      </c>
      <c r="I111" s="4">
        <v>200</v>
      </c>
    </row>
    <row r="112" spans="1:9" x14ac:dyDescent="0.2">
      <c r="A112" s="8">
        <v>622</v>
      </c>
      <c r="B112" s="9" t="s">
        <v>493</v>
      </c>
      <c r="G112" s="1" t="s">
        <v>199</v>
      </c>
      <c r="H112" s="1" t="s">
        <v>573</v>
      </c>
      <c r="I112" s="4">
        <v>100</v>
      </c>
    </row>
    <row r="113" spans="1:9" x14ac:dyDescent="0.2">
      <c r="A113" s="8">
        <v>623</v>
      </c>
      <c r="B113" s="9" t="s">
        <v>494</v>
      </c>
      <c r="G113" s="1" t="s">
        <v>237</v>
      </c>
      <c r="H113" s="1" t="s">
        <v>573</v>
      </c>
      <c r="I113" s="4">
        <v>200</v>
      </c>
    </row>
    <row r="114" spans="1:9" x14ac:dyDescent="0.2">
      <c r="A114" s="8">
        <v>732</v>
      </c>
      <c r="B114" s="9" t="s">
        <v>495</v>
      </c>
      <c r="G114" s="1" t="s">
        <v>323</v>
      </c>
      <c r="H114" s="1" t="s">
        <v>573</v>
      </c>
      <c r="I114" s="4">
        <v>5500</v>
      </c>
    </row>
    <row r="115" spans="1:9" x14ac:dyDescent="0.2">
      <c r="A115" s="8">
        <v>733</v>
      </c>
      <c r="B115" s="9" t="s">
        <v>496</v>
      </c>
      <c r="G115" s="1" t="s">
        <v>323</v>
      </c>
      <c r="H115" s="1" t="s">
        <v>573</v>
      </c>
      <c r="I115" s="4">
        <v>4660</v>
      </c>
    </row>
    <row r="116" spans="1:9" x14ac:dyDescent="0.2">
      <c r="A116" s="8">
        <v>734</v>
      </c>
      <c r="B116" s="9" t="s">
        <v>497</v>
      </c>
      <c r="G116" s="1" t="s">
        <v>333</v>
      </c>
      <c r="H116" s="1" t="s">
        <v>573</v>
      </c>
      <c r="I116" s="4">
        <v>44068</v>
      </c>
    </row>
    <row r="117" spans="1:9" x14ac:dyDescent="0.2">
      <c r="A117" s="8">
        <v>735</v>
      </c>
      <c r="B117" s="9" t="s">
        <v>498</v>
      </c>
      <c r="G117" s="1" t="s">
        <v>343</v>
      </c>
      <c r="H117" s="1" t="s">
        <v>573</v>
      </c>
      <c r="I117" s="4">
        <v>1750</v>
      </c>
    </row>
    <row r="118" spans="1:9" x14ac:dyDescent="0.2">
      <c r="A118" s="8">
        <v>736</v>
      </c>
      <c r="B118" s="9" t="s">
        <v>499</v>
      </c>
      <c r="G118" s="1" t="s">
        <v>154</v>
      </c>
      <c r="H118" s="1" t="s">
        <v>574</v>
      </c>
      <c r="I118" s="4">
        <v>5800</v>
      </c>
    </row>
    <row r="119" spans="1:9" x14ac:dyDescent="0.2">
      <c r="A119" s="8">
        <v>737</v>
      </c>
      <c r="B119" s="9" t="s">
        <v>500</v>
      </c>
      <c r="G119" s="1" t="s">
        <v>348</v>
      </c>
      <c r="H119" s="1" t="s">
        <v>574</v>
      </c>
      <c r="I119" s="4">
        <v>5800</v>
      </c>
    </row>
    <row r="120" spans="1:9" x14ac:dyDescent="0.2">
      <c r="A120" s="8">
        <v>738</v>
      </c>
      <c r="B120" s="9" t="s">
        <v>501</v>
      </c>
      <c r="G120" s="1" t="s">
        <v>44</v>
      </c>
      <c r="H120" s="1" t="s">
        <v>575</v>
      </c>
      <c r="I120" s="4">
        <v>623.85</v>
      </c>
    </row>
    <row r="121" spans="1:9" x14ac:dyDescent="0.2">
      <c r="A121" s="8">
        <v>739</v>
      </c>
      <c r="B121" s="9" t="s">
        <v>502</v>
      </c>
      <c r="G121" s="1" t="s">
        <v>234</v>
      </c>
      <c r="H121" s="1" t="s">
        <v>576</v>
      </c>
      <c r="I121" s="4">
        <v>2000</v>
      </c>
    </row>
    <row r="122" spans="1:9" x14ac:dyDescent="0.2">
      <c r="A122" s="8">
        <v>740</v>
      </c>
      <c r="B122" s="9" t="s">
        <v>503</v>
      </c>
      <c r="G122" s="1" t="s">
        <v>234</v>
      </c>
      <c r="H122" s="1" t="s">
        <v>576</v>
      </c>
      <c r="I122" s="4">
        <v>2000</v>
      </c>
    </row>
    <row r="123" spans="1:9" x14ac:dyDescent="0.2">
      <c r="A123" s="8">
        <v>760</v>
      </c>
      <c r="B123" s="9" t="s">
        <v>504</v>
      </c>
      <c r="G123" s="1" t="s">
        <v>237</v>
      </c>
      <c r="H123" s="1" t="s">
        <v>577</v>
      </c>
      <c r="I123" s="4">
        <v>200</v>
      </c>
    </row>
    <row r="124" spans="1:9" x14ac:dyDescent="0.2">
      <c r="A124" s="8">
        <v>766</v>
      </c>
      <c r="B124" s="9" t="s">
        <v>505</v>
      </c>
      <c r="G124" s="1" t="s">
        <v>92</v>
      </c>
      <c r="H124" s="1" t="s">
        <v>578</v>
      </c>
      <c r="I124" s="4">
        <v>110000</v>
      </c>
    </row>
    <row r="125" spans="1:9" x14ac:dyDescent="0.2">
      <c r="A125" s="8">
        <v>767</v>
      </c>
      <c r="B125" s="9" t="s">
        <v>506</v>
      </c>
      <c r="G125" s="1" t="s">
        <v>338</v>
      </c>
      <c r="H125" s="1" t="s">
        <v>578</v>
      </c>
      <c r="I125" s="4">
        <v>104500</v>
      </c>
    </row>
    <row r="126" spans="1:9" x14ac:dyDescent="0.2">
      <c r="A126" s="8">
        <v>780</v>
      </c>
      <c r="B126" s="9" t="s">
        <v>507</v>
      </c>
      <c r="G126" s="1" t="s">
        <v>42</v>
      </c>
      <c r="H126" s="1" t="s">
        <v>579</v>
      </c>
      <c r="I126" s="4">
        <v>3210</v>
      </c>
    </row>
    <row r="127" spans="1:9" x14ac:dyDescent="0.2">
      <c r="A127" s="8">
        <v>781</v>
      </c>
      <c r="B127" s="9" t="s">
        <v>508</v>
      </c>
      <c r="G127" s="1" t="s">
        <v>214</v>
      </c>
      <c r="H127" s="1" t="s">
        <v>579</v>
      </c>
      <c r="I127" s="4">
        <v>799</v>
      </c>
    </row>
    <row r="128" spans="1:9" x14ac:dyDescent="0.2">
      <c r="A128" s="8">
        <v>910</v>
      </c>
      <c r="B128" s="9" t="s">
        <v>509</v>
      </c>
      <c r="G128" s="1" t="s">
        <v>358</v>
      </c>
      <c r="H128" s="1" t="s">
        <v>579</v>
      </c>
      <c r="I128" s="4">
        <v>3210</v>
      </c>
    </row>
    <row r="129" spans="1:9" x14ac:dyDescent="0.2">
      <c r="A129" s="8">
        <v>920</v>
      </c>
      <c r="B129" s="9" t="s">
        <v>510</v>
      </c>
      <c r="G129" s="1" t="s">
        <v>169</v>
      </c>
      <c r="H129" s="1" t="s">
        <v>580</v>
      </c>
      <c r="I129" s="4">
        <v>1200</v>
      </c>
    </row>
    <row r="130" spans="1:9" x14ac:dyDescent="0.2">
      <c r="A130" s="8">
        <v>924</v>
      </c>
      <c r="B130" s="9" t="s">
        <v>511</v>
      </c>
      <c r="G130" s="1" t="s">
        <v>155</v>
      </c>
      <c r="H130" s="1" t="s">
        <v>581</v>
      </c>
      <c r="I130" s="4">
        <v>465</v>
      </c>
    </row>
    <row r="131" spans="1:9" x14ac:dyDescent="0.2">
      <c r="A131" s="8">
        <v>930</v>
      </c>
      <c r="B131" s="9" t="s">
        <v>512</v>
      </c>
      <c r="G131" s="1" t="s">
        <v>147</v>
      </c>
      <c r="H131" s="1" t="s">
        <v>582</v>
      </c>
      <c r="I131" s="4">
        <v>550</v>
      </c>
    </row>
    <row r="132" spans="1:9" x14ac:dyDescent="0.2">
      <c r="A132" s="8">
        <v>931</v>
      </c>
      <c r="B132" s="9" t="s">
        <v>513</v>
      </c>
      <c r="G132" s="1" t="s">
        <v>132</v>
      </c>
      <c r="H132" s="1" t="s">
        <v>583</v>
      </c>
      <c r="I132" s="4">
        <v>250</v>
      </c>
    </row>
    <row r="133" spans="1:9" x14ac:dyDescent="0.2">
      <c r="A133" s="8">
        <v>933</v>
      </c>
      <c r="B133" s="9" t="s">
        <v>514</v>
      </c>
      <c r="G133" s="1" t="s">
        <v>113</v>
      </c>
      <c r="H133" s="1" t="s">
        <v>584</v>
      </c>
      <c r="I133" s="4">
        <v>1250</v>
      </c>
    </row>
    <row r="134" spans="1:9" x14ac:dyDescent="0.2">
      <c r="A134" s="8">
        <v>934</v>
      </c>
      <c r="B134" s="9" t="s">
        <v>515</v>
      </c>
      <c r="G134" s="1" t="s">
        <v>322</v>
      </c>
      <c r="H134" s="1" t="s">
        <v>584</v>
      </c>
      <c r="I134" s="4">
        <v>1250</v>
      </c>
    </row>
    <row r="135" spans="1:9" x14ac:dyDescent="0.2">
      <c r="A135" s="8">
        <v>935</v>
      </c>
      <c r="B135" s="9" t="s">
        <v>516</v>
      </c>
      <c r="G135" s="1" t="s">
        <v>236</v>
      </c>
      <c r="H135" s="1" t="s">
        <v>585</v>
      </c>
      <c r="I135" s="4">
        <v>880</v>
      </c>
    </row>
    <row r="136" spans="1:9" x14ac:dyDescent="0.2">
      <c r="A136" s="8">
        <v>941</v>
      </c>
      <c r="B136" s="9" t="s">
        <v>517</v>
      </c>
      <c r="G136" s="1" t="s">
        <v>339</v>
      </c>
      <c r="H136" s="1" t="s">
        <v>586</v>
      </c>
      <c r="I136" s="4">
        <v>223250</v>
      </c>
    </row>
    <row r="137" spans="1:9" x14ac:dyDescent="0.2">
      <c r="A137" s="8">
        <v>942</v>
      </c>
      <c r="B137" s="9" t="s">
        <v>518</v>
      </c>
      <c r="G137" s="1" t="s">
        <v>169</v>
      </c>
      <c r="H137" s="1" t="s">
        <v>587</v>
      </c>
      <c r="I137" s="4">
        <v>2500</v>
      </c>
    </row>
    <row r="138" spans="1:9" x14ac:dyDescent="0.2">
      <c r="A138" s="8">
        <v>943</v>
      </c>
      <c r="B138" s="9" t="s">
        <v>519</v>
      </c>
      <c r="G138" s="1" t="s">
        <v>93</v>
      </c>
      <c r="H138" s="1" t="s">
        <v>588</v>
      </c>
      <c r="I138" s="4">
        <v>7300</v>
      </c>
    </row>
    <row r="139" spans="1:9" x14ac:dyDescent="0.2">
      <c r="A139" s="8">
        <v>948</v>
      </c>
      <c r="B139" s="9" t="s">
        <v>520</v>
      </c>
      <c r="G139" s="1" t="s">
        <v>229</v>
      </c>
      <c r="H139" s="1" t="s">
        <v>589</v>
      </c>
      <c r="I139" s="4">
        <v>2000</v>
      </c>
    </row>
    <row r="140" spans="1:9" x14ac:dyDescent="0.2">
      <c r="A140" s="8">
        <v>949</v>
      </c>
      <c r="B140" s="9" t="s">
        <v>521</v>
      </c>
      <c r="G140" s="1" t="s">
        <v>158</v>
      </c>
      <c r="H140" s="1" t="s">
        <v>590</v>
      </c>
      <c r="I140" s="4">
        <v>120</v>
      </c>
    </row>
    <row r="141" spans="1:9" x14ac:dyDescent="0.2">
      <c r="A141" s="8">
        <v>953</v>
      </c>
      <c r="B141" s="9" t="s">
        <v>522</v>
      </c>
      <c r="G141" s="1" t="s">
        <v>228</v>
      </c>
      <c r="H141" s="1" t="s">
        <v>590</v>
      </c>
      <c r="I141" s="4">
        <v>175</v>
      </c>
    </row>
    <row r="142" spans="1:9" x14ac:dyDescent="0.2">
      <c r="A142" s="8">
        <v>954</v>
      </c>
      <c r="B142" s="9" t="s">
        <v>523</v>
      </c>
      <c r="G142" s="1" t="s">
        <v>171</v>
      </c>
      <c r="H142" s="1" t="s">
        <v>591</v>
      </c>
      <c r="I142" s="4">
        <v>657</v>
      </c>
    </row>
    <row r="143" spans="1:9" x14ac:dyDescent="0.2">
      <c r="A143" s="8">
        <v>955</v>
      </c>
      <c r="B143" s="9" t="s">
        <v>524</v>
      </c>
      <c r="G143" s="1" t="s">
        <v>143</v>
      </c>
      <c r="H143" s="1" t="s">
        <v>592</v>
      </c>
      <c r="I143" s="4">
        <v>300</v>
      </c>
    </row>
    <row r="144" spans="1:9" x14ac:dyDescent="0.2">
      <c r="A144" s="8">
        <v>956</v>
      </c>
      <c r="B144" s="9" t="s">
        <v>525</v>
      </c>
      <c r="G144" s="1" t="s">
        <v>143</v>
      </c>
      <c r="H144" s="1" t="s">
        <v>593</v>
      </c>
      <c r="I144" s="4">
        <v>250</v>
      </c>
    </row>
    <row r="145" spans="1:9" x14ac:dyDescent="0.2">
      <c r="A145" s="8">
        <v>960</v>
      </c>
      <c r="B145" s="9" t="s">
        <v>526</v>
      </c>
      <c r="G145" s="1" t="s">
        <v>214</v>
      </c>
      <c r="H145" s="1" t="s">
        <v>594</v>
      </c>
      <c r="I145" s="4">
        <v>505</v>
      </c>
    </row>
    <row r="146" spans="1:9" x14ac:dyDescent="0.2">
      <c r="A146" s="8">
        <v>971</v>
      </c>
      <c r="B146" s="9" t="s">
        <v>527</v>
      </c>
      <c r="G146" s="1" t="s">
        <v>237</v>
      </c>
      <c r="H146" s="1" t="s">
        <v>595</v>
      </c>
      <c r="I146" s="4">
        <v>2175.2199999999998</v>
      </c>
    </row>
    <row r="147" spans="1:9" x14ac:dyDescent="0.2">
      <c r="A147" s="8">
        <v>974</v>
      </c>
      <c r="B147" s="9" t="s">
        <v>528</v>
      </c>
      <c r="G147" s="1" t="s">
        <v>189</v>
      </c>
      <c r="H147" s="1" t="s">
        <v>596</v>
      </c>
      <c r="I147" s="4">
        <v>250</v>
      </c>
    </row>
    <row r="148" spans="1:9" x14ac:dyDescent="0.2">
      <c r="A148" s="8">
        <v>975</v>
      </c>
      <c r="B148" s="9" t="s">
        <v>529</v>
      </c>
      <c r="G148" s="1" t="s">
        <v>174</v>
      </c>
      <c r="H148" s="1" t="s">
        <v>597</v>
      </c>
      <c r="I148" s="4">
        <v>833.33</v>
      </c>
    </row>
    <row r="149" spans="1:9" x14ac:dyDescent="0.2">
      <c r="A149" s="8">
        <v>976</v>
      </c>
      <c r="B149" s="9" t="s">
        <v>530</v>
      </c>
      <c r="G149" s="1" t="s">
        <v>122</v>
      </c>
      <c r="H149" s="1" t="s">
        <v>598</v>
      </c>
      <c r="I149" s="4">
        <v>900</v>
      </c>
    </row>
    <row r="150" spans="1:9" x14ac:dyDescent="0.2">
      <c r="A150" s="8">
        <v>977</v>
      </c>
      <c r="B150" s="9" t="s">
        <v>531</v>
      </c>
      <c r="G150" s="1" t="s">
        <v>185</v>
      </c>
      <c r="H150" s="1" t="s">
        <v>599</v>
      </c>
      <c r="I150" s="4">
        <v>270</v>
      </c>
    </row>
    <row r="151" spans="1:9" x14ac:dyDescent="0.2">
      <c r="A151" s="8">
        <v>988</v>
      </c>
      <c r="B151" s="9" t="s">
        <v>532</v>
      </c>
      <c r="G151" s="1" t="s">
        <v>198</v>
      </c>
      <c r="H151" s="1" t="s">
        <v>600</v>
      </c>
      <c r="I151" s="4">
        <v>25000</v>
      </c>
    </row>
    <row r="152" spans="1:9" x14ac:dyDescent="0.2">
      <c r="A152" s="8">
        <v>989</v>
      </c>
      <c r="B152" s="9" t="s">
        <v>533</v>
      </c>
      <c r="G152" s="1" t="s">
        <v>320</v>
      </c>
      <c r="H152" s="1" t="s">
        <v>601</v>
      </c>
      <c r="I152" s="4">
        <v>950.97</v>
      </c>
    </row>
    <row r="153" spans="1:9" x14ac:dyDescent="0.2">
      <c r="A153" s="8">
        <v>994</v>
      </c>
      <c r="B153" s="9" t="s">
        <v>534</v>
      </c>
      <c r="G153" s="1" t="s">
        <v>173</v>
      </c>
      <c r="H153" s="1" t="s">
        <v>602</v>
      </c>
      <c r="I153" s="4">
        <v>750</v>
      </c>
    </row>
    <row r="154" spans="1:9" x14ac:dyDescent="0.2">
      <c r="A154" s="8">
        <v>995</v>
      </c>
      <c r="B154" s="9" t="s">
        <v>535</v>
      </c>
      <c r="G154" s="1" t="s">
        <v>175</v>
      </c>
      <c r="H154" s="1" t="s">
        <v>602</v>
      </c>
      <c r="I154" s="4">
        <v>1000</v>
      </c>
    </row>
    <row r="155" spans="1:9" x14ac:dyDescent="0.2">
      <c r="A155" s="8">
        <v>999</v>
      </c>
      <c r="B155" s="9" t="s">
        <v>536</v>
      </c>
      <c r="G155" s="1" t="s">
        <v>328</v>
      </c>
      <c r="H155" s="1" t="s">
        <v>603</v>
      </c>
      <c r="I155" s="4">
        <v>125</v>
      </c>
    </row>
    <row r="156" spans="1:9" x14ac:dyDescent="0.2">
      <c r="A156" s="9" t="s">
        <v>105</v>
      </c>
      <c r="B156" s="9" t="s">
        <v>537</v>
      </c>
      <c r="G156" s="1" t="s">
        <v>360</v>
      </c>
      <c r="H156" s="1" t="s">
        <v>604</v>
      </c>
      <c r="I156" s="4">
        <v>500</v>
      </c>
    </row>
    <row r="157" spans="1:9" x14ac:dyDescent="0.2">
      <c r="A157" s="9" t="s">
        <v>102</v>
      </c>
      <c r="B157" s="9" t="s">
        <v>538</v>
      </c>
      <c r="G157" s="1" t="s">
        <v>171</v>
      </c>
      <c r="H157" s="1" t="s">
        <v>605</v>
      </c>
      <c r="I157" s="4">
        <v>153</v>
      </c>
    </row>
    <row r="158" spans="1:9" x14ac:dyDescent="0.2">
      <c r="A158" s="9" t="s">
        <v>104</v>
      </c>
      <c r="B158" s="9" t="s">
        <v>539</v>
      </c>
      <c r="G158" s="1" t="s">
        <v>130</v>
      </c>
      <c r="H158" s="1" t="s">
        <v>606</v>
      </c>
      <c r="I158" s="4">
        <v>20000</v>
      </c>
    </row>
    <row r="159" spans="1:9" x14ac:dyDescent="0.2">
      <c r="A159" s="9" t="s">
        <v>109</v>
      </c>
      <c r="B159" s="9" t="s">
        <v>540</v>
      </c>
      <c r="G159" s="1" t="s">
        <v>154</v>
      </c>
      <c r="H159" s="1" t="s">
        <v>607</v>
      </c>
      <c r="I159" s="4">
        <v>5000</v>
      </c>
    </row>
    <row r="160" spans="1:9" x14ac:dyDescent="0.2">
      <c r="G160" s="1" t="s">
        <v>323</v>
      </c>
      <c r="H160" s="1" t="s">
        <v>607</v>
      </c>
      <c r="I160" s="4">
        <v>5000</v>
      </c>
    </row>
    <row r="161" spans="7:9" x14ac:dyDescent="0.2">
      <c r="G161" s="1" t="s">
        <v>221</v>
      </c>
      <c r="H161" s="1" t="s">
        <v>608</v>
      </c>
      <c r="I161" s="4">
        <v>500</v>
      </c>
    </row>
    <row r="162" spans="7:9" x14ac:dyDescent="0.2">
      <c r="G162" s="1" t="s">
        <v>116</v>
      </c>
      <c r="H162" s="1" t="s">
        <v>609</v>
      </c>
      <c r="I162" s="4">
        <v>22000</v>
      </c>
    </row>
    <row r="163" spans="7:9" x14ac:dyDescent="0.2">
      <c r="G163" s="1" t="s">
        <v>351</v>
      </c>
      <c r="H163" s="1" t="s">
        <v>609</v>
      </c>
      <c r="I163" s="4">
        <v>22500</v>
      </c>
    </row>
    <row r="164" spans="7:9" x14ac:dyDescent="0.2">
      <c r="G164" s="1" t="s">
        <v>55</v>
      </c>
      <c r="H164" s="1" t="s">
        <v>610</v>
      </c>
      <c r="I164" s="4">
        <v>82106.63</v>
      </c>
    </row>
    <row r="165" spans="7:9" x14ac:dyDescent="0.2">
      <c r="G165" s="1" t="s">
        <v>163</v>
      </c>
      <c r="H165" s="1" t="s">
        <v>610</v>
      </c>
      <c r="I165" s="4">
        <v>26825.62</v>
      </c>
    </row>
    <row r="166" spans="7:9" x14ac:dyDescent="0.2">
      <c r="G166" s="1" t="s">
        <v>214</v>
      </c>
      <c r="H166" s="1" t="s">
        <v>610</v>
      </c>
      <c r="I166" s="4">
        <v>82106.63</v>
      </c>
    </row>
    <row r="167" spans="7:9" x14ac:dyDescent="0.2">
      <c r="G167" s="1" t="s">
        <v>297</v>
      </c>
      <c r="H167" s="1" t="s">
        <v>610</v>
      </c>
      <c r="I167" s="4">
        <v>81106.64</v>
      </c>
    </row>
    <row r="168" spans="7:9" x14ac:dyDescent="0.2">
      <c r="G168" s="1" t="s">
        <v>328</v>
      </c>
      <c r="H168" s="1" t="s">
        <v>610</v>
      </c>
      <c r="I168" s="4">
        <v>79553.7</v>
      </c>
    </row>
    <row r="169" spans="7:9" x14ac:dyDescent="0.2">
      <c r="G169" s="1" t="s">
        <v>238</v>
      </c>
      <c r="H169" s="1" t="s">
        <v>611</v>
      </c>
      <c r="I169" s="4">
        <v>12270</v>
      </c>
    </row>
    <row r="170" spans="7:9" x14ac:dyDescent="0.2">
      <c r="G170" s="1" t="s">
        <v>42</v>
      </c>
      <c r="H170" s="1" t="s">
        <v>612</v>
      </c>
      <c r="I170" s="4">
        <v>1706234</v>
      </c>
    </row>
    <row r="171" spans="7:9" x14ac:dyDescent="0.2">
      <c r="G171" s="1" t="s">
        <v>197</v>
      </c>
      <c r="H171" s="1" t="s">
        <v>613</v>
      </c>
      <c r="I171" s="4">
        <v>605</v>
      </c>
    </row>
    <row r="172" spans="7:9" x14ac:dyDescent="0.2">
      <c r="G172" s="1" t="s">
        <v>90</v>
      </c>
      <c r="H172" s="1" t="s">
        <v>614</v>
      </c>
      <c r="I172" s="4">
        <v>600</v>
      </c>
    </row>
    <row r="173" spans="7:9" x14ac:dyDescent="0.2">
      <c r="G173" s="1" t="s">
        <v>266</v>
      </c>
      <c r="H173" s="1" t="s">
        <v>615</v>
      </c>
      <c r="I173" s="4">
        <v>182.7</v>
      </c>
    </row>
    <row r="174" spans="7:9" x14ac:dyDescent="0.2">
      <c r="G174" s="1" t="s">
        <v>37</v>
      </c>
      <c r="H174" s="1" t="s">
        <v>616</v>
      </c>
      <c r="I174" s="4">
        <v>3200</v>
      </c>
    </row>
    <row r="175" spans="7:9" x14ac:dyDescent="0.2">
      <c r="G175" s="1" t="s">
        <v>344</v>
      </c>
      <c r="H175" s="1" t="s">
        <v>616</v>
      </c>
      <c r="I175" s="4">
        <v>3200</v>
      </c>
    </row>
    <row r="176" spans="7:9" x14ac:dyDescent="0.2">
      <c r="G176" s="1" t="s">
        <v>162</v>
      </c>
      <c r="H176" s="1" t="s">
        <v>617</v>
      </c>
      <c r="I176" s="4">
        <v>15050</v>
      </c>
    </row>
    <row r="177" spans="7:9" x14ac:dyDescent="0.2">
      <c r="G177" s="1" t="s">
        <v>352</v>
      </c>
      <c r="H177" s="1" t="s">
        <v>617</v>
      </c>
      <c r="I177" s="4">
        <v>25050</v>
      </c>
    </row>
    <row r="178" spans="7:9" x14ac:dyDescent="0.2">
      <c r="G178" s="1" t="s">
        <v>43</v>
      </c>
      <c r="H178" s="1" t="s">
        <v>618</v>
      </c>
      <c r="I178" s="4">
        <v>1848</v>
      </c>
    </row>
    <row r="179" spans="7:9" x14ac:dyDescent="0.2">
      <c r="G179" s="1" t="s">
        <v>352</v>
      </c>
      <c r="H179" s="1" t="s">
        <v>618</v>
      </c>
      <c r="I179" s="4">
        <v>1848</v>
      </c>
    </row>
    <row r="180" spans="7:9" x14ac:dyDescent="0.2">
      <c r="G180" s="1" t="s">
        <v>337</v>
      </c>
      <c r="H180" s="1" t="s">
        <v>619</v>
      </c>
      <c r="I180" s="4">
        <v>400</v>
      </c>
    </row>
    <row r="181" spans="7:9" x14ac:dyDescent="0.2">
      <c r="G181" s="1" t="s">
        <v>91</v>
      </c>
      <c r="H181" s="1" t="s">
        <v>620</v>
      </c>
      <c r="I181" s="4">
        <v>7500</v>
      </c>
    </row>
    <row r="182" spans="7:9" x14ac:dyDescent="0.2">
      <c r="G182" s="1" t="s">
        <v>136</v>
      </c>
      <c r="H182" s="1" t="s">
        <v>620</v>
      </c>
      <c r="I182" s="4">
        <v>7500</v>
      </c>
    </row>
    <row r="183" spans="7:9" x14ac:dyDescent="0.2">
      <c r="G183" s="1" t="s">
        <v>172</v>
      </c>
      <c r="H183" s="1" t="s">
        <v>620</v>
      </c>
      <c r="I183" s="4">
        <v>6155</v>
      </c>
    </row>
    <row r="184" spans="7:9" x14ac:dyDescent="0.2">
      <c r="G184" s="1" t="s">
        <v>325</v>
      </c>
      <c r="H184" s="1" t="s">
        <v>620</v>
      </c>
      <c r="I184" s="4">
        <v>12690</v>
      </c>
    </row>
    <row r="185" spans="7:9" x14ac:dyDescent="0.2">
      <c r="G185" s="1" t="s">
        <v>341</v>
      </c>
      <c r="H185" s="1" t="s">
        <v>620</v>
      </c>
      <c r="I185" s="4">
        <v>2500</v>
      </c>
    </row>
    <row r="186" spans="7:9" x14ac:dyDescent="0.2">
      <c r="G186" s="1" t="s">
        <v>144</v>
      </c>
      <c r="H186" s="1" t="s">
        <v>621</v>
      </c>
      <c r="I186" s="4">
        <v>300</v>
      </c>
    </row>
    <row r="187" spans="7:9" x14ac:dyDescent="0.2">
      <c r="G187" s="1" t="s">
        <v>44</v>
      </c>
      <c r="H187" s="1" t="s">
        <v>622</v>
      </c>
      <c r="I187" s="4">
        <v>360</v>
      </c>
    </row>
    <row r="188" spans="7:9" x14ac:dyDescent="0.2">
      <c r="G188" s="1" t="s">
        <v>60</v>
      </c>
      <c r="H188" s="1" t="s">
        <v>623</v>
      </c>
      <c r="I188" s="4">
        <v>555</v>
      </c>
    </row>
    <row r="189" spans="7:9" x14ac:dyDescent="0.2">
      <c r="G189" s="1" t="s">
        <v>129</v>
      </c>
      <c r="H189" s="1" t="s">
        <v>623</v>
      </c>
      <c r="I189" s="4">
        <v>555</v>
      </c>
    </row>
    <row r="190" spans="7:9" x14ac:dyDescent="0.2">
      <c r="G190" s="1" t="s">
        <v>153</v>
      </c>
      <c r="H190" s="1" t="s">
        <v>623</v>
      </c>
      <c r="I190" s="4">
        <v>555</v>
      </c>
    </row>
    <row r="191" spans="7:9" x14ac:dyDescent="0.2">
      <c r="G191" s="1" t="s">
        <v>180</v>
      </c>
      <c r="H191" s="1" t="s">
        <v>623</v>
      </c>
      <c r="I191" s="4">
        <v>555</v>
      </c>
    </row>
    <row r="192" spans="7:9" x14ac:dyDescent="0.2">
      <c r="G192" s="1" t="s">
        <v>192</v>
      </c>
      <c r="H192" s="1" t="s">
        <v>623</v>
      </c>
      <c r="I192" s="4">
        <v>555</v>
      </c>
    </row>
    <row r="193" spans="7:9" x14ac:dyDescent="0.2">
      <c r="G193" s="1" t="s">
        <v>217</v>
      </c>
      <c r="H193" s="1" t="s">
        <v>623</v>
      </c>
      <c r="I193" s="4">
        <v>555</v>
      </c>
    </row>
    <row r="194" spans="7:9" x14ac:dyDescent="0.2">
      <c r="G194" s="1" t="s">
        <v>294</v>
      </c>
      <c r="H194" s="1" t="s">
        <v>623</v>
      </c>
      <c r="I194" s="4">
        <v>555</v>
      </c>
    </row>
    <row r="195" spans="7:9" x14ac:dyDescent="0.2">
      <c r="G195" s="1" t="s">
        <v>294</v>
      </c>
      <c r="H195" s="1" t="s">
        <v>623</v>
      </c>
      <c r="I195" s="4">
        <v>555</v>
      </c>
    </row>
    <row r="196" spans="7:9" x14ac:dyDescent="0.2">
      <c r="G196" s="1" t="s">
        <v>294</v>
      </c>
      <c r="H196" s="1" t="s">
        <v>623</v>
      </c>
      <c r="I196" s="4">
        <v>555</v>
      </c>
    </row>
    <row r="197" spans="7:9" x14ac:dyDescent="0.2">
      <c r="G197" s="1" t="s">
        <v>310</v>
      </c>
      <c r="H197" s="1" t="s">
        <v>623</v>
      </c>
      <c r="I197" s="4">
        <v>555</v>
      </c>
    </row>
    <row r="198" spans="7:9" x14ac:dyDescent="0.2">
      <c r="G198" s="1" t="s">
        <v>329</v>
      </c>
      <c r="H198" s="1" t="s">
        <v>623</v>
      </c>
      <c r="I198" s="4">
        <v>575</v>
      </c>
    </row>
    <row r="199" spans="7:9" x14ac:dyDescent="0.2">
      <c r="G199" s="1" t="s">
        <v>363</v>
      </c>
      <c r="H199" s="1" t="s">
        <v>623</v>
      </c>
      <c r="I199" s="4">
        <v>555</v>
      </c>
    </row>
    <row r="200" spans="7:9" x14ac:dyDescent="0.2">
      <c r="G200" s="1" t="s">
        <v>154</v>
      </c>
      <c r="H200" s="1" t="s">
        <v>624</v>
      </c>
      <c r="I200" s="4">
        <v>3000</v>
      </c>
    </row>
    <row r="201" spans="7:9" x14ac:dyDescent="0.2">
      <c r="G201" s="1" t="s">
        <v>52</v>
      </c>
      <c r="H201" s="1" t="s">
        <v>625</v>
      </c>
      <c r="I201" s="4">
        <v>2950</v>
      </c>
    </row>
    <row r="202" spans="7:9" x14ac:dyDescent="0.2">
      <c r="G202" s="1" t="s">
        <v>53</v>
      </c>
      <c r="H202" s="1" t="s">
        <v>626</v>
      </c>
      <c r="I202" s="4">
        <v>2500</v>
      </c>
    </row>
    <row r="203" spans="7:9" x14ac:dyDescent="0.2">
      <c r="G203" s="1" t="s">
        <v>154</v>
      </c>
      <c r="H203" s="1" t="s">
        <v>627</v>
      </c>
      <c r="I203" s="4">
        <v>3100</v>
      </c>
    </row>
    <row r="204" spans="7:9" x14ac:dyDescent="0.2">
      <c r="G204" s="1" t="s">
        <v>323</v>
      </c>
      <c r="H204" s="1" t="s">
        <v>627</v>
      </c>
      <c r="I204" s="4">
        <v>3600</v>
      </c>
    </row>
    <row r="205" spans="7:9" x14ac:dyDescent="0.2">
      <c r="G205" s="1" t="s">
        <v>113</v>
      </c>
      <c r="H205" s="1" t="s">
        <v>628</v>
      </c>
      <c r="I205" s="4">
        <v>3900</v>
      </c>
    </row>
    <row r="206" spans="7:9" x14ac:dyDescent="0.2">
      <c r="G206" s="1" t="s">
        <v>209</v>
      </c>
      <c r="H206" s="1" t="s">
        <v>628</v>
      </c>
      <c r="I206" s="4">
        <v>200</v>
      </c>
    </row>
    <row r="207" spans="7:9" x14ac:dyDescent="0.2">
      <c r="G207" s="1" t="s">
        <v>341</v>
      </c>
      <c r="H207" s="1" t="s">
        <v>628</v>
      </c>
      <c r="I207" s="4">
        <v>3900</v>
      </c>
    </row>
    <row r="208" spans="7:9" x14ac:dyDescent="0.2">
      <c r="G208" s="1" t="s">
        <v>292</v>
      </c>
      <c r="H208" s="1" t="s">
        <v>629</v>
      </c>
      <c r="I208" s="4">
        <v>3090</v>
      </c>
    </row>
    <row r="209" spans="7:9" x14ac:dyDescent="0.2">
      <c r="G209" s="1" t="s">
        <v>218</v>
      </c>
      <c r="H209" s="1" t="s">
        <v>630</v>
      </c>
      <c r="I209" s="4">
        <v>19957.98</v>
      </c>
    </row>
    <row r="210" spans="7:9" x14ac:dyDescent="0.2">
      <c r="G210" s="1" t="s">
        <v>154</v>
      </c>
      <c r="H210" s="1" t="s">
        <v>631</v>
      </c>
      <c r="I210" s="4">
        <v>595</v>
      </c>
    </row>
    <row r="211" spans="7:9" x14ac:dyDescent="0.2">
      <c r="G211" s="1" t="s">
        <v>298</v>
      </c>
      <c r="H211" s="1" t="s">
        <v>631</v>
      </c>
      <c r="I211" s="4">
        <v>750</v>
      </c>
    </row>
    <row r="212" spans="7:9" x14ac:dyDescent="0.2">
      <c r="G212" s="1" t="s">
        <v>323</v>
      </c>
      <c r="H212" s="1" t="s">
        <v>631</v>
      </c>
      <c r="I212" s="4">
        <v>1345</v>
      </c>
    </row>
    <row r="213" spans="7:9" x14ac:dyDescent="0.2">
      <c r="G213" s="1" t="s">
        <v>154</v>
      </c>
      <c r="H213" s="1" t="s">
        <v>632</v>
      </c>
      <c r="I213" s="4">
        <v>3000</v>
      </c>
    </row>
    <row r="214" spans="7:9" x14ac:dyDescent="0.2">
      <c r="G214" s="1" t="s">
        <v>269</v>
      </c>
      <c r="H214" s="1" t="s">
        <v>633</v>
      </c>
      <c r="I214" s="4">
        <v>54.52</v>
      </c>
    </row>
    <row r="215" spans="7:9" x14ac:dyDescent="0.2">
      <c r="G215" s="1" t="s">
        <v>143</v>
      </c>
      <c r="H215" s="1" t="s">
        <v>634</v>
      </c>
      <c r="I215" s="4">
        <v>4410</v>
      </c>
    </row>
    <row r="216" spans="7:9" x14ac:dyDescent="0.2">
      <c r="G216" s="1" t="s">
        <v>308</v>
      </c>
      <c r="H216" s="1" t="s">
        <v>634</v>
      </c>
      <c r="I216" s="4">
        <v>4900</v>
      </c>
    </row>
    <row r="217" spans="7:9" x14ac:dyDescent="0.2">
      <c r="G217" s="1" t="s">
        <v>55</v>
      </c>
      <c r="H217" s="1" t="s">
        <v>635</v>
      </c>
      <c r="I217" s="4">
        <v>62002</v>
      </c>
    </row>
    <row r="218" spans="7:9" x14ac:dyDescent="0.2">
      <c r="G218" s="1" t="s">
        <v>235</v>
      </c>
      <c r="H218" s="1" t="s">
        <v>636</v>
      </c>
      <c r="I218" s="4">
        <v>2560</v>
      </c>
    </row>
    <row r="219" spans="7:9" x14ac:dyDescent="0.2">
      <c r="G219" s="1" t="s">
        <v>220</v>
      </c>
      <c r="H219" s="1" t="s">
        <v>637</v>
      </c>
      <c r="I219" s="4">
        <v>17085</v>
      </c>
    </row>
    <row r="220" spans="7:9" x14ac:dyDescent="0.2">
      <c r="G220" s="1" t="s">
        <v>239</v>
      </c>
      <c r="H220" s="1" t="s">
        <v>637</v>
      </c>
      <c r="I220" s="4">
        <v>-854.25</v>
      </c>
    </row>
    <row r="221" spans="7:9" x14ac:dyDescent="0.2">
      <c r="G221" s="1" t="s">
        <v>327</v>
      </c>
      <c r="H221" s="1" t="s">
        <v>637</v>
      </c>
      <c r="I221" s="4">
        <v>10000</v>
      </c>
    </row>
    <row r="222" spans="7:9" x14ac:dyDescent="0.2">
      <c r="G222" s="1" t="s">
        <v>154</v>
      </c>
      <c r="H222" s="1" t="s">
        <v>638</v>
      </c>
      <c r="I222" s="4">
        <v>1429</v>
      </c>
    </row>
    <row r="223" spans="7:9" x14ac:dyDescent="0.2">
      <c r="G223" s="1" t="s">
        <v>121</v>
      </c>
      <c r="H223" s="1" t="s">
        <v>639</v>
      </c>
      <c r="I223" s="4">
        <v>28396.55</v>
      </c>
    </row>
    <row r="224" spans="7:9" x14ac:dyDescent="0.2">
      <c r="G224" s="1" t="s">
        <v>186</v>
      </c>
      <c r="H224" s="1" t="s">
        <v>640</v>
      </c>
      <c r="I224" s="4">
        <v>778</v>
      </c>
    </row>
    <row r="225" spans="7:9" x14ac:dyDescent="0.2">
      <c r="G225" s="1" t="s">
        <v>42</v>
      </c>
      <c r="H225" s="1" t="s">
        <v>366</v>
      </c>
      <c r="I225" s="4">
        <v>971445</v>
      </c>
    </row>
    <row r="226" spans="7:9" x14ac:dyDescent="0.2">
      <c r="G226" s="1" t="s">
        <v>89</v>
      </c>
      <c r="H226" s="1" t="s">
        <v>641</v>
      </c>
      <c r="I226" s="4">
        <v>2000</v>
      </c>
    </row>
    <row r="227" spans="7:9" x14ac:dyDescent="0.2">
      <c r="G227" s="1" t="s">
        <v>93</v>
      </c>
      <c r="H227" s="1" t="s">
        <v>642</v>
      </c>
      <c r="I227" s="4">
        <v>4442</v>
      </c>
    </row>
    <row r="228" spans="7:9" x14ac:dyDescent="0.2">
      <c r="G228" s="1" t="s">
        <v>188</v>
      </c>
      <c r="H228" s="1" t="s">
        <v>643</v>
      </c>
      <c r="I228" s="4">
        <v>500</v>
      </c>
    </row>
    <row r="229" spans="7:9" x14ac:dyDescent="0.2">
      <c r="G229" s="1" t="s">
        <v>323</v>
      </c>
      <c r="H229" s="1" t="s">
        <v>643</v>
      </c>
      <c r="I229" s="4">
        <v>500</v>
      </c>
    </row>
    <row r="230" spans="7:9" x14ac:dyDescent="0.2">
      <c r="G230" s="1" t="s">
        <v>145</v>
      </c>
      <c r="H230" s="1" t="s">
        <v>644</v>
      </c>
      <c r="I230" s="4">
        <v>40000</v>
      </c>
    </row>
    <row r="231" spans="7:9" x14ac:dyDescent="0.2">
      <c r="G231" s="1" t="s">
        <v>112</v>
      </c>
      <c r="H231" s="1" t="s">
        <v>645</v>
      </c>
      <c r="I231" s="4">
        <v>200000</v>
      </c>
    </row>
    <row r="232" spans="7:9" x14ac:dyDescent="0.2">
      <c r="G232" s="1" t="s">
        <v>309</v>
      </c>
      <c r="H232" s="1" t="s">
        <v>645</v>
      </c>
      <c r="I232" s="4">
        <v>200000</v>
      </c>
    </row>
    <row r="233" spans="7:9" x14ac:dyDescent="0.2">
      <c r="G233" s="1" t="s">
        <v>313</v>
      </c>
      <c r="H233" s="1" t="s">
        <v>646</v>
      </c>
      <c r="I233" s="4">
        <v>583</v>
      </c>
    </row>
    <row r="234" spans="7:9" x14ac:dyDescent="0.2">
      <c r="G234" s="1" t="s">
        <v>182</v>
      </c>
      <c r="H234" s="1" t="s">
        <v>647</v>
      </c>
      <c r="I234" s="4">
        <v>100000</v>
      </c>
    </row>
    <row r="235" spans="7:9" x14ac:dyDescent="0.2">
      <c r="G235" s="1" t="s">
        <v>171</v>
      </c>
      <c r="H235" s="1" t="s">
        <v>648</v>
      </c>
      <c r="I235" s="4">
        <v>225</v>
      </c>
    </row>
    <row r="236" spans="7:9" x14ac:dyDescent="0.2">
      <c r="G236" s="1" t="s">
        <v>154</v>
      </c>
      <c r="H236" s="1" t="s">
        <v>649</v>
      </c>
      <c r="I236" s="4">
        <v>200</v>
      </c>
    </row>
    <row r="237" spans="7:9" x14ac:dyDescent="0.2">
      <c r="G237" s="1" t="s">
        <v>146</v>
      </c>
      <c r="H237" s="1" t="s">
        <v>650</v>
      </c>
      <c r="I237" s="4">
        <v>525</v>
      </c>
    </row>
    <row r="238" spans="7:9" x14ac:dyDescent="0.2">
      <c r="G238" s="1" t="s">
        <v>133</v>
      </c>
      <c r="H238" s="1" t="s">
        <v>651</v>
      </c>
      <c r="I238" s="4">
        <v>28</v>
      </c>
    </row>
    <row r="239" spans="7:9" x14ac:dyDescent="0.2">
      <c r="G239" s="1" t="s">
        <v>45</v>
      </c>
      <c r="H239" s="1" t="s">
        <v>652</v>
      </c>
      <c r="I239" s="4">
        <v>600</v>
      </c>
    </row>
    <row r="240" spans="7:9" x14ac:dyDescent="0.2">
      <c r="G240" s="1" t="s">
        <v>154</v>
      </c>
      <c r="H240" s="1" t="s">
        <v>653</v>
      </c>
      <c r="I240" s="4">
        <v>1643</v>
      </c>
    </row>
    <row r="241" spans="7:9" x14ac:dyDescent="0.2">
      <c r="G241" s="1" t="s">
        <v>165</v>
      </c>
      <c r="H241" s="1" t="s">
        <v>654</v>
      </c>
      <c r="I241" s="4">
        <v>2120</v>
      </c>
    </row>
    <row r="242" spans="7:9" x14ac:dyDescent="0.2">
      <c r="G242" s="1" t="s">
        <v>177</v>
      </c>
      <c r="H242" s="1" t="s">
        <v>654</v>
      </c>
      <c r="I242" s="4">
        <v>266.75</v>
      </c>
    </row>
    <row r="243" spans="7:9" x14ac:dyDescent="0.2">
      <c r="G243" s="1" t="s">
        <v>120</v>
      </c>
      <c r="H243" s="1" t="s">
        <v>655</v>
      </c>
      <c r="I243" s="4">
        <v>400</v>
      </c>
    </row>
    <row r="244" spans="7:9" x14ac:dyDescent="0.2">
      <c r="G244" s="1" t="s">
        <v>119</v>
      </c>
      <c r="H244" s="1" t="s">
        <v>656</v>
      </c>
      <c r="I244" s="4">
        <v>15000</v>
      </c>
    </row>
    <row r="245" spans="7:9" x14ac:dyDescent="0.2">
      <c r="G245" s="1" t="s">
        <v>351</v>
      </c>
      <c r="H245" s="1" t="s">
        <v>656</v>
      </c>
      <c r="I245" s="4">
        <v>16500</v>
      </c>
    </row>
    <row r="246" spans="7:9" x14ac:dyDescent="0.2">
      <c r="G246" s="1" t="s">
        <v>115</v>
      </c>
      <c r="H246" s="1" t="s">
        <v>657</v>
      </c>
      <c r="I246" s="4">
        <v>9775</v>
      </c>
    </row>
    <row r="247" spans="7:9" x14ac:dyDescent="0.2">
      <c r="G247" s="1" t="s">
        <v>322</v>
      </c>
      <c r="H247" s="1" t="s">
        <v>657</v>
      </c>
      <c r="I247" s="4">
        <v>6907.5</v>
      </c>
    </row>
    <row r="248" spans="7:9" x14ac:dyDescent="0.2">
      <c r="G248" s="1" t="s">
        <v>342</v>
      </c>
      <c r="H248" s="1" t="s">
        <v>658</v>
      </c>
      <c r="I248" s="4">
        <v>688</v>
      </c>
    </row>
    <row r="249" spans="7:9" x14ac:dyDescent="0.2">
      <c r="G249" s="1" t="s">
        <v>200</v>
      </c>
      <c r="H249" s="1" t="s">
        <v>659</v>
      </c>
      <c r="I249" s="4">
        <v>1000</v>
      </c>
    </row>
    <row r="250" spans="7:9" x14ac:dyDescent="0.2">
      <c r="G250" s="1" t="s">
        <v>154</v>
      </c>
      <c r="H250" s="1" t="s">
        <v>660</v>
      </c>
      <c r="I250" s="4">
        <v>148</v>
      </c>
    </row>
    <row r="251" spans="7:9" x14ac:dyDescent="0.2">
      <c r="G251" s="1" t="s">
        <v>115</v>
      </c>
      <c r="H251" s="1" t="s">
        <v>661</v>
      </c>
      <c r="I251" s="4">
        <v>600</v>
      </c>
    </row>
    <row r="252" spans="7:9" x14ac:dyDescent="0.2">
      <c r="G252" s="1" t="s">
        <v>359</v>
      </c>
      <c r="H252" s="1" t="s">
        <v>661</v>
      </c>
      <c r="I252" s="4">
        <v>600</v>
      </c>
    </row>
    <row r="253" spans="7:9" x14ac:dyDescent="0.2">
      <c r="G253" s="1" t="s">
        <v>135</v>
      </c>
      <c r="H253" s="1" t="s">
        <v>662</v>
      </c>
      <c r="I253" s="4">
        <v>2500</v>
      </c>
    </row>
    <row r="254" spans="7:9" x14ac:dyDescent="0.2">
      <c r="G254" s="1" t="s">
        <v>167</v>
      </c>
      <c r="H254" s="1" t="s">
        <v>663</v>
      </c>
      <c r="I254" s="4">
        <v>750</v>
      </c>
    </row>
    <row r="255" spans="7:9" x14ac:dyDescent="0.2">
      <c r="G255" s="1" t="s">
        <v>323</v>
      </c>
      <c r="H255" s="1" t="s">
        <v>663</v>
      </c>
      <c r="I255" s="4">
        <v>750</v>
      </c>
    </row>
    <row r="256" spans="7:9" x14ac:dyDescent="0.2">
      <c r="G256" s="1" t="s">
        <v>665</v>
      </c>
      <c r="H256" s="1" t="s">
        <v>664</v>
      </c>
      <c r="I256" s="4">
        <v>5357.25</v>
      </c>
    </row>
    <row r="257" spans="7:9" x14ac:dyDescent="0.2">
      <c r="G257" s="1" t="s">
        <v>665</v>
      </c>
      <c r="H257" s="1" t="s">
        <v>664</v>
      </c>
      <c r="I257" s="4">
        <v>375.01</v>
      </c>
    </row>
    <row r="258" spans="7:9" x14ac:dyDescent="0.2">
      <c r="G258" s="1" t="s">
        <v>173</v>
      </c>
      <c r="H258" s="1" t="s">
        <v>666</v>
      </c>
      <c r="I258" s="4">
        <v>710</v>
      </c>
    </row>
    <row r="259" spans="7:9" x14ac:dyDescent="0.2">
      <c r="G259" s="1" t="s">
        <v>168</v>
      </c>
      <c r="H259" s="1" t="s">
        <v>667</v>
      </c>
      <c r="I259" s="4">
        <v>50</v>
      </c>
    </row>
    <row r="260" spans="7:9" x14ac:dyDescent="0.2">
      <c r="G260" s="1" t="s">
        <v>115</v>
      </c>
      <c r="H260" s="1" t="s">
        <v>668</v>
      </c>
      <c r="I260" s="4">
        <v>3500</v>
      </c>
    </row>
    <row r="261" spans="7:9" x14ac:dyDescent="0.2">
      <c r="G261" s="1" t="s">
        <v>359</v>
      </c>
      <c r="H261" s="1" t="s">
        <v>669</v>
      </c>
      <c r="I261" s="4">
        <v>3500</v>
      </c>
    </row>
    <row r="262" spans="7:9" x14ac:dyDescent="0.2">
      <c r="G262" s="1" t="s">
        <v>237</v>
      </c>
      <c r="H262" s="1" t="s">
        <v>670</v>
      </c>
      <c r="I262" s="4">
        <v>5700</v>
      </c>
    </row>
    <row r="263" spans="7:9" x14ac:dyDescent="0.2">
      <c r="G263" s="1" t="s">
        <v>352</v>
      </c>
      <c r="H263" s="1" t="s">
        <v>671</v>
      </c>
      <c r="I263" s="4">
        <v>799</v>
      </c>
    </row>
    <row r="264" spans="7:9" x14ac:dyDescent="0.2">
      <c r="G264" s="1" t="s">
        <v>208</v>
      </c>
      <c r="H264" s="1" t="s">
        <v>672</v>
      </c>
      <c r="I264" s="4">
        <v>1000</v>
      </c>
    </row>
    <row r="265" spans="7:9" x14ac:dyDescent="0.2">
      <c r="G265" s="1" t="s">
        <v>210</v>
      </c>
      <c r="H265" s="1" t="s">
        <v>673</v>
      </c>
      <c r="I265" s="4">
        <v>400</v>
      </c>
    </row>
    <row r="266" spans="7:9" x14ac:dyDescent="0.2">
      <c r="G266" s="1" t="s">
        <v>218</v>
      </c>
      <c r="H266" s="1" t="s">
        <v>674</v>
      </c>
      <c r="I266" s="4">
        <v>399000</v>
      </c>
    </row>
    <row r="267" spans="7:9" x14ac:dyDescent="0.2">
      <c r="G267" s="1" t="s">
        <v>115</v>
      </c>
      <c r="H267" s="1" t="s">
        <v>675</v>
      </c>
      <c r="I267" s="4">
        <v>200</v>
      </c>
    </row>
    <row r="268" spans="7:9" x14ac:dyDescent="0.2">
      <c r="G268" s="1" t="s">
        <v>348</v>
      </c>
      <c r="H268" s="1" t="s">
        <v>675</v>
      </c>
      <c r="I268" s="4">
        <v>150</v>
      </c>
    </row>
    <row r="269" spans="7:9" x14ac:dyDescent="0.2">
      <c r="G269" s="1" t="s">
        <v>117</v>
      </c>
      <c r="H269" s="1" t="s">
        <v>676</v>
      </c>
      <c r="I269" s="4">
        <v>5000</v>
      </c>
    </row>
    <row r="270" spans="7:9" x14ac:dyDescent="0.2">
      <c r="G270" s="1" t="s">
        <v>325</v>
      </c>
      <c r="H270" s="1" t="s">
        <v>676</v>
      </c>
      <c r="I270" s="4">
        <v>5000</v>
      </c>
    </row>
    <row r="271" spans="7:9" x14ac:dyDescent="0.2">
      <c r="G271" s="1" t="s">
        <v>337</v>
      </c>
      <c r="H271" s="1" t="s">
        <v>677</v>
      </c>
      <c r="I271" s="4">
        <v>200</v>
      </c>
    </row>
    <row r="272" spans="7:9" x14ac:dyDescent="0.2">
      <c r="G272" s="1" t="s">
        <v>189</v>
      </c>
      <c r="H272" s="1" t="s">
        <v>678</v>
      </c>
      <c r="I272" s="4">
        <v>1000</v>
      </c>
    </row>
    <row r="273" spans="7:9" x14ac:dyDescent="0.2">
      <c r="G273" s="1" t="s">
        <v>149</v>
      </c>
      <c r="H273" s="1" t="s">
        <v>679</v>
      </c>
      <c r="I273" s="4">
        <v>10000</v>
      </c>
    </row>
    <row r="274" spans="7:9" x14ac:dyDescent="0.2">
      <c r="G274" s="1" t="s">
        <v>69</v>
      </c>
      <c r="H274" s="1" t="s">
        <v>680</v>
      </c>
      <c r="I274" s="4">
        <v>1000</v>
      </c>
    </row>
    <row r="275" spans="7:9" x14ac:dyDescent="0.2">
      <c r="G275" s="1" t="s">
        <v>46</v>
      </c>
      <c r="H275" s="1" t="s">
        <v>681</v>
      </c>
      <c r="I275" s="4">
        <v>1500</v>
      </c>
    </row>
    <row r="276" spans="7:9" x14ac:dyDescent="0.2">
      <c r="G276" s="1" t="s">
        <v>83</v>
      </c>
      <c r="H276" s="1" t="s">
        <v>682</v>
      </c>
      <c r="I276" s="4">
        <v>8814.35</v>
      </c>
    </row>
    <row r="277" spans="7:9" x14ac:dyDescent="0.2">
      <c r="G277" s="1" t="s">
        <v>83</v>
      </c>
      <c r="H277" s="1" t="s">
        <v>682</v>
      </c>
      <c r="I277" s="4">
        <v>1123.47</v>
      </c>
    </row>
    <row r="278" spans="7:9" x14ac:dyDescent="0.2">
      <c r="G278" s="1" t="s">
        <v>148</v>
      </c>
      <c r="H278" s="1" t="s">
        <v>683</v>
      </c>
      <c r="I278" s="4">
        <v>154500</v>
      </c>
    </row>
    <row r="279" spans="7:9" x14ac:dyDescent="0.2">
      <c r="G279" s="1" t="s">
        <v>181</v>
      </c>
      <c r="H279" s="1" t="s">
        <v>683</v>
      </c>
      <c r="I279" s="4">
        <v>2142.85</v>
      </c>
    </row>
    <row r="280" spans="7:9" x14ac:dyDescent="0.2">
      <c r="G280" s="1" t="s">
        <v>66</v>
      </c>
      <c r="H280" s="1" t="s">
        <v>684</v>
      </c>
      <c r="I280" s="4">
        <v>3000</v>
      </c>
    </row>
    <row r="281" spans="7:9" x14ac:dyDescent="0.2">
      <c r="G281" s="1" t="s">
        <v>323</v>
      </c>
      <c r="H281" s="1" t="s">
        <v>684</v>
      </c>
      <c r="I281" s="4">
        <v>3000</v>
      </c>
    </row>
    <row r="282" spans="7:9" x14ac:dyDescent="0.2">
      <c r="G282" s="1" t="s">
        <v>173</v>
      </c>
      <c r="H282" s="1" t="s">
        <v>685</v>
      </c>
      <c r="I282" s="4">
        <v>312</v>
      </c>
    </row>
    <row r="283" spans="7:9" x14ac:dyDescent="0.2">
      <c r="G283" s="1" t="s">
        <v>217</v>
      </c>
      <c r="H283" s="1" t="s">
        <v>686</v>
      </c>
      <c r="I283" s="4">
        <v>2690.73</v>
      </c>
    </row>
    <row r="284" spans="7:9" x14ac:dyDescent="0.2">
      <c r="G284" s="1" t="s">
        <v>115</v>
      </c>
      <c r="H284" s="1" t="s">
        <v>687</v>
      </c>
      <c r="I284" s="4">
        <v>265</v>
      </c>
    </row>
    <row r="285" spans="7:9" x14ac:dyDescent="0.2">
      <c r="G285" s="1" t="s">
        <v>193</v>
      </c>
      <c r="H285" s="1" t="s">
        <v>688</v>
      </c>
      <c r="I285" s="4">
        <v>3500</v>
      </c>
    </row>
    <row r="286" spans="7:9" x14ac:dyDescent="0.2">
      <c r="G286" s="1" t="s">
        <v>134</v>
      </c>
      <c r="H286" s="1" t="s">
        <v>689</v>
      </c>
      <c r="I286" s="4">
        <v>21250</v>
      </c>
    </row>
    <row r="287" spans="7:9" x14ac:dyDescent="0.2">
      <c r="G287" s="1" t="s">
        <v>154</v>
      </c>
      <c r="H287" s="1" t="s">
        <v>689</v>
      </c>
      <c r="I287" s="4">
        <v>5000</v>
      </c>
    </row>
    <row r="288" spans="7:9" x14ac:dyDescent="0.2">
      <c r="G288" s="1" t="s">
        <v>361</v>
      </c>
      <c r="H288" s="1" t="s">
        <v>689</v>
      </c>
      <c r="I288" s="4">
        <v>25500</v>
      </c>
    </row>
    <row r="289" spans="7:9" x14ac:dyDescent="0.2">
      <c r="G289" s="1" t="s">
        <v>167</v>
      </c>
      <c r="H289" s="1" t="s">
        <v>690</v>
      </c>
      <c r="I289" s="4">
        <v>6000</v>
      </c>
    </row>
    <row r="290" spans="7:9" x14ac:dyDescent="0.2">
      <c r="G290" s="1" t="s">
        <v>323</v>
      </c>
      <c r="H290" s="1" t="s">
        <v>690</v>
      </c>
      <c r="I290" s="4">
        <v>5094.6000000000004</v>
      </c>
    </row>
    <row r="291" spans="7:9" x14ac:dyDescent="0.2">
      <c r="G291" s="1" t="s">
        <v>270</v>
      </c>
      <c r="H291" s="1" t="s">
        <v>691</v>
      </c>
      <c r="I291" s="4">
        <v>3000</v>
      </c>
    </row>
    <row r="292" spans="7:9" x14ac:dyDescent="0.2">
      <c r="G292" s="1" t="s">
        <v>323</v>
      </c>
      <c r="H292" s="1" t="s">
        <v>691</v>
      </c>
      <c r="I292" s="4">
        <v>3000</v>
      </c>
    </row>
    <row r="293" spans="7:9" x14ac:dyDescent="0.2">
      <c r="G293" s="1" t="s">
        <v>70</v>
      </c>
      <c r="H293" s="1" t="s">
        <v>692</v>
      </c>
      <c r="I293" s="4">
        <v>1000</v>
      </c>
    </row>
    <row r="294" spans="7:9" x14ac:dyDescent="0.2">
      <c r="G294" s="1" t="s">
        <v>113</v>
      </c>
      <c r="H294" s="1" t="s">
        <v>692</v>
      </c>
      <c r="I294" s="4">
        <v>7029.75</v>
      </c>
    </row>
    <row r="295" spans="7:9" x14ac:dyDescent="0.2">
      <c r="G295" s="1" t="s">
        <v>120</v>
      </c>
      <c r="H295" s="1" t="s">
        <v>692</v>
      </c>
      <c r="I295" s="4">
        <v>2000</v>
      </c>
    </row>
    <row r="296" spans="7:9" x14ac:dyDescent="0.2">
      <c r="G296" s="1" t="s">
        <v>326</v>
      </c>
      <c r="H296" s="1" t="s">
        <v>692</v>
      </c>
      <c r="I296" s="4">
        <v>6140.23</v>
      </c>
    </row>
    <row r="297" spans="7:9" x14ac:dyDescent="0.2">
      <c r="G297" s="1" t="s">
        <v>212</v>
      </c>
      <c r="H297" s="1" t="s">
        <v>693</v>
      </c>
      <c r="I297" s="4">
        <v>5000</v>
      </c>
    </row>
    <row r="298" spans="7:9" x14ac:dyDescent="0.2">
      <c r="G298" s="1" t="s">
        <v>321</v>
      </c>
      <c r="H298" s="1" t="s">
        <v>693</v>
      </c>
      <c r="I298" s="4">
        <v>5000</v>
      </c>
    </row>
    <row r="299" spans="7:9" x14ac:dyDescent="0.2">
      <c r="G299" s="1" t="s">
        <v>118</v>
      </c>
      <c r="H299" s="1" t="s">
        <v>694</v>
      </c>
      <c r="I299" s="4">
        <v>2000</v>
      </c>
    </row>
    <row r="300" spans="7:9" x14ac:dyDescent="0.2">
      <c r="G300" s="1" t="s">
        <v>323</v>
      </c>
      <c r="H300" s="1" t="s">
        <v>694</v>
      </c>
      <c r="I300" s="4">
        <v>2000</v>
      </c>
    </row>
    <row r="301" spans="7:9" x14ac:dyDescent="0.2">
      <c r="G301" s="1" t="s">
        <v>132</v>
      </c>
      <c r="H301" s="1" t="s">
        <v>695</v>
      </c>
      <c r="I301" s="4">
        <v>504</v>
      </c>
    </row>
    <row r="302" spans="7:9" x14ac:dyDescent="0.2">
      <c r="G302" s="1" t="s">
        <v>61</v>
      </c>
      <c r="H302" s="1" t="s">
        <v>101</v>
      </c>
      <c r="I302" s="4">
        <v>42849.49</v>
      </c>
    </row>
    <row r="303" spans="7:9" x14ac:dyDescent="0.2">
      <c r="G303" s="1" t="s">
        <v>154</v>
      </c>
      <c r="H303" s="1" t="s">
        <v>696</v>
      </c>
      <c r="I303" s="4">
        <v>500</v>
      </c>
    </row>
    <row r="304" spans="7:9" x14ac:dyDescent="0.2">
      <c r="G304" s="1" t="s">
        <v>66</v>
      </c>
      <c r="H304" s="1" t="s">
        <v>697</v>
      </c>
      <c r="I304" s="4">
        <v>500</v>
      </c>
    </row>
    <row r="305" spans="7:9" x14ac:dyDescent="0.2">
      <c r="G305" s="1" t="s">
        <v>267</v>
      </c>
      <c r="H305" s="1" t="s">
        <v>698</v>
      </c>
      <c r="I305" s="4">
        <v>24062.5</v>
      </c>
    </row>
    <row r="306" spans="7:9" x14ac:dyDescent="0.2">
      <c r="G306" s="1" t="s">
        <v>323</v>
      </c>
      <c r="H306" s="1" t="s">
        <v>698</v>
      </c>
      <c r="I306" s="4">
        <v>24062.5</v>
      </c>
    </row>
    <row r="307" spans="7:9" x14ac:dyDescent="0.2">
      <c r="G307" s="1" t="s">
        <v>154</v>
      </c>
      <c r="H307" s="1" t="s">
        <v>699</v>
      </c>
      <c r="I307" s="4">
        <v>5000</v>
      </c>
    </row>
    <row r="308" spans="7:9" x14ac:dyDescent="0.2">
      <c r="G308" s="1" t="s">
        <v>359</v>
      </c>
      <c r="H308" s="1" t="s">
        <v>699</v>
      </c>
      <c r="I308" s="4">
        <v>5000</v>
      </c>
    </row>
    <row r="309" spans="7:9" x14ac:dyDescent="0.2">
      <c r="G309" s="1" t="s">
        <v>66</v>
      </c>
      <c r="H309" s="1" t="s">
        <v>700</v>
      </c>
      <c r="I309" s="4">
        <v>10600</v>
      </c>
    </row>
    <row r="310" spans="7:9" x14ac:dyDescent="0.2">
      <c r="G310" s="1" t="s">
        <v>331</v>
      </c>
      <c r="H310" s="1" t="s">
        <v>700</v>
      </c>
      <c r="I310" s="4">
        <v>9116</v>
      </c>
    </row>
    <row r="311" spans="7:9" x14ac:dyDescent="0.2">
      <c r="G311" s="1" t="s">
        <v>219</v>
      </c>
      <c r="H311" s="1" t="s">
        <v>701</v>
      </c>
      <c r="I311" s="4">
        <v>300</v>
      </c>
    </row>
    <row r="312" spans="7:9" x14ac:dyDescent="0.2">
      <c r="G312" s="1" t="s">
        <v>66</v>
      </c>
      <c r="H312" s="1" t="s">
        <v>702</v>
      </c>
      <c r="I312" s="4">
        <v>1000</v>
      </c>
    </row>
    <row r="313" spans="7:9" x14ac:dyDescent="0.2">
      <c r="G313" s="1" t="s">
        <v>362</v>
      </c>
      <c r="H313" s="1" t="s">
        <v>703</v>
      </c>
      <c r="I313" s="4">
        <v>150.80000000000001</v>
      </c>
    </row>
    <row r="314" spans="7:9" x14ac:dyDescent="0.2">
      <c r="G314" s="1" t="s">
        <v>271</v>
      </c>
      <c r="H314" s="1" t="s">
        <v>704</v>
      </c>
      <c r="I314" s="4">
        <v>162.4</v>
      </c>
    </row>
    <row r="315" spans="7:9" x14ac:dyDescent="0.2">
      <c r="G315" s="1" t="s">
        <v>154</v>
      </c>
      <c r="H315" s="1" t="s">
        <v>705</v>
      </c>
      <c r="I315" s="4">
        <v>2500</v>
      </c>
    </row>
    <row r="316" spans="7:9" x14ac:dyDescent="0.2">
      <c r="G316" s="1" t="s">
        <v>90</v>
      </c>
      <c r="H316" s="1" t="s">
        <v>706</v>
      </c>
      <c r="I316" s="4">
        <v>601</v>
      </c>
    </row>
    <row r="317" spans="7:9" x14ac:dyDescent="0.2">
      <c r="G317" s="1" t="s">
        <v>120</v>
      </c>
      <c r="H317" s="1" t="s">
        <v>707</v>
      </c>
      <c r="I317" s="4">
        <v>1745</v>
      </c>
    </row>
    <row r="318" spans="7:9" x14ac:dyDescent="0.2">
      <c r="G318" s="1" t="s">
        <v>323</v>
      </c>
      <c r="H318" s="1" t="s">
        <v>707</v>
      </c>
      <c r="I318" s="4">
        <v>1750</v>
      </c>
    </row>
    <row r="319" spans="7:9" x14ac:dyDescent="0.2">
      <c r="G319" s="1" t="s">
        <v>265</v>
      </c>
      <c r="H319" s="1" t="s">
        <v>708</v>
      </c>
      <c r="I319" s="4">
        <v>50</v>
      </c>
    </row>
    <row r="320" spans="7:9" x14ac:dyDescent="0.2">
      <c r="G320" s="1" t="s">
        <v>111</v>
      </c>
      <c r="H320" s="1" t="s">
        <v>709</v>
      </c>
      <c r="I320" s="4">
        <v>360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9BADD76A-B16B-4C5D-BA1B-D6B7B584882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Response</vt:lpstr>
      <vt:lpstr>QUERY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 Johnson</dc:creator>
  <cp:keywords/>
  <cp:lastModifiedBy>s212359</cp:lastModifiedBy>
  <dcterms:created xsi:type="dcterms:W3CDTF">2020-10-02T14:00:09Z</dcterms:created>
  <dcterms:modified xsi:type="dcterms:W3CDTF">2020-10-26T19:19:12Z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df0d28dc-c35b-496d-9e2a-8df540d9db24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p/D99dQe0eA7nc8NAiawNljPqFe6J1pH</vt:lpwstr>
  </property>
</Properties>
</file>